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бюджет на 25-27 ивановка\2 чтение (ивановка)\"/>
    </mc:Choice>
  </mc:AlternateContent>
  <bookViews>
    <workbookView xWindow="-105" yWindow="-105" windowWidth="19440" windowHeight="12570" activeTab="2"/>
  </bookViews>
  <sheets>
    <sheet name="прил 1" sheetId="13" r:id="rId1"/>
    <sheet name="прил 2" sheetId="14" r:id="rId2"/>
    <sheet name="прил 3" sheetId="6" r:id="rId3"/>
    <sheet name="прил 4" sheetId="5" r:id="rId4"/>
    <sheet name="прил 5" sheetId="8" r:id="rId5"/>
    <sheet name="прил 6" sheetId="7" r:id="rId6"/>
    <sheet name="прил 7" sheetId="10" r:id="rId7"/>
  </sheets>
  <definedNames>
    <definedName name="_xlnm._FilterDatabase" localSheetId="1" hidden="1">'прил 2'!$A$9:$H$38</definedName>
    <definedName name="_xlnm.Print_Titles" localSheetId="1">'прил 2'!$7:$9</definedName>
  </definedNames>
  <calcPr calcId="162913" calcMode="manual"/>
</workbook>
</file>

<file path=xl/calcChain.xml><?xml version="1.0" encoding="utf-8"?>
<calcChain xmlns="http://schemas.openxmlformats.org/spreadsheetml/2006/main">
  <c r="E28" i="7" l="1"/>
  <c r="F28" i="7"/>
  <c r="D28" i="7"/>
  <c r="E28" i="8"/>
  <c r="F28" i="8"/>
  <c r="D28" i="8"/>
  <c r="E27" i="6" l="1"/>
  <c r="E28" i="6"/>
  <c r="D27" i="6"/>
  <c r="D28" i="6"/>
  <c r="C26" i="14" l="1"/>
  <c r="D26" i="14"/>
  <c r="E26" i="14"/>
  <c r="C32" i="14" l="1"/>
  <c r="D50" i="7" l="1"/>
  <c r="E50" i="7"/>
  <c r="F50" i="7"/>
  <c r="F67" i="8"/>
  <c r="F68" i="8"/>
  <c r="E67" i="8"/>
  <c r="E68" i="8"/>
  <c r="D67" i="8"/>
  <c r="D68" i="8"/>
  <c r="C67" i="8"/>
  <c r="C68" i="8"/>
  <c r="B67" i="8"/>
  <c r="B68" i="8"/>
  <c r="A67" i="8"/>
  <c r="A68" i="8"/>
  <c r="H63" i="5"/>
  <c r="I63" i="5"/>
  <c r="H72" i="5"/>
  <c r="I72" i="5"/>
  <c r="H83" i="5"/>
  <c r="I83" i="5"/>
  <c r="G83" i="5"/>
  <c r="H118" i="5"/>
  <c r="I118" i="5"/>
  <c r="H38" i="5"/>
  <c r="I38" i="5"/>
  <c r="G38" i="5"/>
  <c r="D25" i="14" l="1"/>
  <c r="E25" i="14"/>
  <c r="D29" i="14"/>
  <c r="E29" i="14"/>
  <c r="E34" i="14"/>
  <c r="C29" i="14"/>
  <c r="D34" i="14"/>
  <c r="C34" i="14"/>
  <c r="G9" i="10"/>
  <c r="G10" i="10" s="1"/>
  <c r="H9" i="10"/>
  <c r="H10" i="10" s="1"/>
  <c r="F9" i="10"/>
  <c r="A19" i="6"/>
  <c r="A26" i="6"/>
  <c r="E20" i="8"/>
  <c r="E19" i="8" s="1"/>
  <c r="E18" i="8" s="1"/>
  <c r="E23" i="8"/>
  <c r="E22" i="8" s="1"/>
  <c r="E21" i="8" s="1"/>
  <c r="E26" i="8"/>
  <c r="E25" i="8" s="1"/>
  <c r="E24" i="8" s="1"/>
  <c r="E29" i="8"/>
  <c r="E27" i="8" s="1"/>
  <c r="E32" i="8"/>
  <c r="E31" i="8" s="1"/>
  <c r="E30" i="8" s="1"/>
  <c r="E35" i="8"/>
  <c r="E34" i="8" s="1"/>
  <c r="E33" i="8" s="1"/>
  <c r="E38" i="8"/>
  <c r="E37" i="8" s="1"/>
  <c r="E36" i="8" s="1"/>
  <c r="E47" i="8"/>
  <c r="E46" i="8" s="1"/>
  <c r="E45" i="8" s="1"/>
  <c r="E50" i="8"/>
  <c r="E49" i="8" s="1"/>
  <c r="E48" i="8" s="1"/>
  <c r="E54" i="8"/>
  <c r="E55" i="8"/>
  <c r="E57" i="8"/>
  <c r="E56" i="8" s="1"/>
  <c r="E59" i="8"/>
  <c r="E58" i="8" s="1"/>
  <c r="E61" i="8"/>
  <c r="E62" i="8"/>
  <c r="E63" i="8"/>
  <c r="E65" i="8"/>
  <c r="E64" i="8" s="1"/>
  <c r="E66" i="8"/>
  <c r="E70" i="8"/>
  <c r="E69" i="8" s="1"/>
  <c r="E72" i="8"/>
  <c r="E71" i="8" s="1"/>
  <c r="E74" i="8"/>
  <c r="E75" i="8"/>
  <c r="E76" i="8"/>
  <c r="E78" i="8"/>
  <c r="E77" i="8"/>
  <c r="F20" i="8"/>
  <c r="F19" i="8" s="1"/>
  <c r="F18" i="8" s="1"/>
  <c r="F26" i="8"/>
  <c r="F25" i="8" s="1"/>
  <c r="F24" i="8" s="1"/>
  <c r="F29" i="8"/>
  <c r="F27" i="8" s="1"/>
  <c r="F32" i="8"/>
  <c r="F31" i="8" s="1"/>
  <c r="F30" i="8" s="1"/>
  <c r="F35" i="8"/>
  <c r="F34" i="8" s="1"/>
  <c r="F33" i="8" s="1"/>
  <c r="F38" i="8"/>
  <c r="F37" i="8" s="1"/>
  <c r="F36" i="8" s="1"/>
  <c r="F47" i="8"/>
  <c r="F46" i="8" s="1"/>
  <c r="F45" i="8" s="1"/>
  <c r="F50" i="8"/>
  <c r="F49" i="8" s="1"/>
  <c r="F48" i="8" s="1"/>
  <c r="F54" i="8"/>
  <c r="F55" i="8"/>
  <c r="F57" i="8"/>
  <c r="F56" i="8" s="1"/>
  <c r="F59" i="8"/>
  <c r="F58" i="8" s="1"/>
  <c r="F61" i="8"/>
  <c r="F62" i="8"/>
  <c r="F63" i="8"/>
  <c r="F65" i="8"/>
  <c r="F64" i="8" s="1"/>
  <c r="F66" i="8"/>
  <c r="F70" i="8"/>
  <c r="F69" i="8" s="1"/>
  <c r="F72" i="8"/>
  <c r="F71" i="8" s="1"/>
  <c r="F74" i="8"/>
  <c r="F75" i="8"/>
  <c r="F76" i="8"/>
  <c r="F78" i="8"/>
  <c r="F77" i="8" s="1"/>
  <c r="D20" i="8"/>
  <c r="D19" i="8" s="1"/>
  <c r="D18" i="8" s="1"/>
  <c r="D26" i="8"/>
  <c r="D25" i="8" s="1"/>
  <c r="D24" i="8" s="1"/>
  <c r="D29" i="8"/>
  <c r="D27" i="8" s="1"/>
  <c r="D32" i="8"/>
  <c r="D31" i="8" s="1"/>
  <c r="D30" i="8" s="1"/>
  <c r="D35" i="8"/>
  <c r="D34" i="8" s="1"/>
  <c r="D33" i="8" s="1"/>
  <c r="D38" i="8"/>
  <c r="D37" i="8" s="1"/>
  <c r="D36" i="8" s="1"/>
  <c r="D47" i="8"/>
  <c r="D46" i="8" s="1"/>
  <c r="D45" i="8" s="1"/>
  <c r="D50" i="8"/>
  <c r="D49" i="8" s="1"/>
  <c r="D48" i="8" s="1"/>
  <c r="D54" i="8"/>
  <c r="D55" i="8"/>
  <c r="D57" i="8"/>
  <c r="D56" i="8" s="1"/>
  <c r="D59" i="8"/>
  <c r="D58" i="8" s="1"/>
  <c r="D61" i="8"/>
  <c r="D62" i="8"/>
  <c r="D63" i="8"/>
  <c r="D65" i="8"/>
  <c r="D64" i="8" s="1"/>
  <c r="D66" i="8"/>
  <c r="D70" i="8"/>
  <c r="D69" i="8" s="1"/>
  <c r="D72" i="8"/>
  <c r="D71" i="8" s="1"/>
  <c r="D74" i="8"/>
  <c r="D75" i="8"/>
  <c r="D76" i="8"/>
  <c r="D78" i="8"/>
  <c r="D77" i="8" s="1"/>
  <c r="E49" i="7"/>
  <c r="E48" i="7" s="1"/>
  <c r="E47" i="7"/>
  <c r="E46" i="7" s="1"/>
  <c r="E45" i="7" s="1"/>
  <c r="E38" i="7"/>
  <c r="E37" i="7" s="1"/>
  <c r="E36" i="7" s="1"/>
  <c r="E35" i="7"/>
  <c r="E34" i="7" s="1"/>
  <c r="E33" i="7" s="1"/>
  <c r="E32" i="7"/>
  <c r="E31" i="7" s="1"/>
  <c r="E30" i="7" s="1"/>
  <c r="E29" i="7"/>
  <c r="E27" i="7" s="1"/>
  <c r="E26" i="7"/>
  <c r="E25" i="7" s="1"/>
  <c r="E24" i="7" s="1"/>
  <c r="E20" i="7"/>
  <c r="E19" i="7" s="1"/>
  <c r="E18" i="7" s="1"/>
  <c r="F49" i="7"/>
  <c r="F48" i="7" s="1"/>
  <c r="F47" i="7"/>
  <c r="F46" i="7" s="1"/>
  <c r="F45" i="7" s="1"/>
  <c r="F38" i="7"/>
  <c r="F37" i="7" s="1"/>
  <c r="F36" i="7" s="1"/>
  <c r="F35" i="7"/>
  <c r="F34" i="7" s="1"/>
  <c r="F33" i="7" s="1"/>
  <c r="F32" i="7"/>
  <c r="F31" i="7"/>
  <c r="F30" i="7" s="1"/>
  <c r="F29" i="7"/>
  <c r="F27" i="7" s="1"/>
  <c r="F26" i="7"/>
  <c r="F25" i="7" s="1"/>
  <c r="F24" i="7" s="1"/>
  <c r="F20" i="7"/>
  <c r="F19" i="7" s="1"/>
  <c r="F18" i="7" s="1"/>
  <c r="D49" i="7"/>
  <c r="D48" i="7" s="1"/>
  <c r="D47" i="7"/>
  <c r="D46" i="7" s="1"/>
  <c r="D45" i="7" s="1"/>
  <c r="D38" i="7"/>
  <c r="D37" i="7" s="1"/>
  <c r="D36" i="7" s="1"/>
  <c r="D35" i="7"/>
  <c r="D34" i="7" s="1"/>
  <c r="D33" i="7" s="1"/>
  <c r="D32" i="7"/>
  <c r="D31" i="7" s="1"/>
  <c r="D30" i="7" s="1"/>
  <c r="D29" i="7"/>
  <c r="D27" i="7" s="1"/>
  <c r="D26" i="7"/>
  <c r="D25" i="7" s="1"/>
  <c r="D24" i="7" s="1"/>
  <c r="D20" i="7"/>
  <c r="D19" i="7" s="1"/>
  <c r="D18" i="7" s="1"/>
  <c r="B50" i="7"/>
  <c r="C49" i="7"/>
  <c r="C48" i="7"/>
  <c r="C47" i="7"/>
  <c r="B47" i="7"/>
  <c r="C46" i="7"/>
  <c r="B46" i="7"/>
  <c r="C45" i="7"/>
  <c r="B45" i="7"/>
  <c r="F44" i="7"/>
  <c r="E44" i="7"/>
  <c r="D44" i="7"/>
  <c r="C44" i="7"/>
  <c r="B44" i="7"/>
  <c r="C43" i="7"/>
  <c r="B43" i="7"/>
  <c r="C42" i="7"/>
  <c r="B42" i="7"/>
  <c r="F41" i="7"/>
  <c r="E41" i="7"/>
  <c r="D41" i="7"/>
  <c r="C41" i="7"/>
  <c r="B41" i="7"/>
  <c r="F40" i="7"/>
  <c r="C40" i="7"/>
  <c r="B40" i="7"/>
  <c r="C39" i="7"/>
  <c r="B39" i="7"/>
  <c r="C38" i="7"/>
  <c r="C37" i="7"/>
  <c r="C32" i="7"/>
  <c r="C31" i="7"/>
  <c r="C30" i="7"/>
  <c r="C23" i="7"/>
  <c r="B23" i="7"/>
  <c r="C20" i="7"/>
  <c r="B20" i="7"/>
  <c r="F17" i="7"/>
  <c r="E17" i="7"/>
  <c r="D17" i="7"/>
  <c r="C17" i="7"/>
  <c r="B17" i="7"/>
  <c r="E16" i="7"/>
  <c r="C16" i="7"/>
  <c r="B16" i="7"/>
  <c r="C15" i="7"/>
  <c r="B15" i="7"/>
  <c r="F14" i="7"/>
  <c r="E14" i="7"/>
  <c r="D14" i="7"/>
  <c r="C14" i="7"/>
  <c r="B14" i="7"/>
  <c r="C13" i="7"/>
  <c r="B13" i="7"/>
  <c r="C12" i="7"/>
  <c r="B12" i="7"/>
  <c r="F11" i="7"/>
  <c r="E11" i="7"/>
  <c r="D11" i="7"/>
  <c r="C11" i="7"/>
  <c r="B11" i="7"/>
  <c r="D10" i="7"/>
  <c r="C10" i="7"/>
  <c r="B10" i="7"/>
  <c r="C9" i="7"/>
  <c r="B9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16" i="8"/>
  <c r="A17" i="8"/>
  <c r="A15" i="8"/>
  <c r="B16" i="8"/>
  <c r="C16" i="8"/>
  <c r="B17" i="8"/>
  <c r="C17" i="8"/>
  <c r="D17" i="8"/>
  <c r="E17" i="8"/>
  <c r="F17" i="8"/>
  <c r="C15" i="8"/>
  <c r="B15" i="8"/>
  <c r="I59" i="5"/>
  <c r="F16" i="7" s="1"/>
  <c r="H59" i="5"/>
  <c r="E16" i="8" s="1"/>
  <c r="G59" i="5"/>
  <c r="D16" i="7" s="1"/>
  <c r="H58" i="5"/>
  <c r="E15" i="8" s="1"/>
  <c r="C41" i="8"/>
  <c r="D41" i="8"/>
  <c r="E41" i="8"/>
  <c r="F41" i="8"/>
  <c r="C40" i="8"/>
  <c r="C39" i="8"/>
  <c r="B40" i="8"/>
  <c r="B41" i="8"/>
  <c r="B39" i="8"/>
  <c r="A40" i="8"/>
  <c r="A41" i="8"/>
  <c r="A39" i="8"/>
  <c r="I91" i="5"/>
  <c r="I90" i="5" s="1"/>
  <c r="H91" i="5"/>
  <c r="E40" i="7" s="1"/>
  <c r="G91" i="5"/>
  <c r="D40" i="7" s="1"/>
  <c r="H53" i="5"/>
  <c r="H52" i="5" s="1"/>
  <c r="E9" i="8" s="1"/>
  <c r="H56" i="5"/>
  <c r="E13" i="7" s="1"/>
  <c r="H62" i="5"/>
  <c r="H61" i="5" s="1"/>
  <c r="E19" i="6" s="1"/>
  <c r="H67" i="5"/>
  <c r="E23" i="7" s="1"/>
  <c r="E22" i="7" s="1"/>
  <c r="E21" i="7" s="1"/>
  <c r="I67" i="5"/>
  <c r="F23" i="8" s="1"/>
  <c r="F22" i="8" s="1"/>
  <c r="F21" i="8" s="1"/>
  <c r="I66" i="5"/>
  <c r="I65" i="5" s="1"/>
  <c r="F20" i="6" s="1"/>
  <c r="I53" i="5"/>
  <c r="F10" i="7" s="1"/>
  <c r="I56" i="5"/>
  <c r="F13" i="7" s="1"/>
  <c r="I55" i="5"/>
  <c r="F12" i="7" s="1"/>
  <c r="I62" i="5"/>
  <c r="I61" i="5" s="1"/>
  <c r="F19" i="6" s="1"/>
  <c r="G53" i="5"/>
  <c r="G52" i="5"/>
  <c r="D9" i="7" s="1"/>
  <c r="G56" i="5"/>
  <c r="D13" i="7" s="1"/>
  <c r="G55" i="5"/>
  <c r="D12" i="7" s="1"/>
  <c r="G63" i="5"/>
  <c r="G62" i="5" s="1"/>
  <c r="G61" i="5" s="1"/>
  <c r="D19" i="6" s="1"/>
  <c r="G67" i="5"/>
  <c r="D23" i="7" s="1"/>
  <c r="D22" i="7" s="1"/>
  <c r="D21" i="7" s="1"/>
  <c r="G72" i="5"/>
  <c r="G71" i="5"/>
  <c r="G75" i="5"/>
  <c r="G74" i="5" s="1"/>
  <c r="G78" i="5"/>
  <c r="G77" i="5" s="1"/>
  <c r="G82" i="5"/>
  <c r="G81" i="5"/>
  <c r="D24" i="6" s="1"/>
  <c r="G87" i="5"/>
  <c r="G86" i="5"/>
  <c r="G85" i="5" s="1"/>
  <c r="G96" i="5"/>
  <c r="G95" i="5" s="1"/>
  <c r="G105" i="5"/>
  <c r="G104" i="5" s="1"/>
  <c r="G103" i="5" s="1"/>
  <c r="G101" i="5"/>
  <c r="G100" i="5" s="1"/>
  <c r="G113" i="5"/>
  <c r="G112" i="5" s="1"/>
  <c r="G111" i="5" s="1"/>
  <c r="G110" i="5" s="1"/>
  <c r="G118" i="5"/>
  <c r="G117" i="5" s="1"/>
  <c r="G116" i="5" s="1"/>
  <c r="G47" i="5"/>
  <c r="G46" i="5" s="1"/>
  <c r="G45" i="5" s="1"/>
  <c r="G44" i="5" s="1"/>
  <c r="G14" i="5"/>
  <c r="G13" i="5" s="1"/>
  <c r="G12" i="5" s="1"/>
  <c r="G11" i="5" s="1"/>
  <c r="G19" i="5"/>
  <c r="G18" i="5" s="1"/>
  <c r="G17" i="5" s="1"/>
  <c r="G16" i="5" s="1"/>
  <c r="D11" i="6" s="1"/>
  <c r="G26" i="5"/>
  <c r="G23" i="5" s="1"/>
  <c r="D12" i="6" s="1"/>
  <c r="G31" i="5"/>
  <c r="G30" i="5"/>
  <c r="G29" i="5" s="1"/>
  <c r="G28" i="5" s="1"/>
  <c r="D13" i="6" s="1"/>
  <c r="G36" i="5"/>
  <c r="C14" i="8"/>
  <c r="D14" i="8"/>
  <c r="E14" i="8"/>
  <c r="F14" i="8"/>
  <c r="C13" i="8"/>
  <c r="D13" i="8"/>
  <c r="F13" i="8"/>
  <c r="C12" i="8"/>
  <c r="B13" i="8"/>
  <c r="B14" i="8"/>
  <c r="B12" i="8"/>
  <c r="A13" i="8"/>
  <c r="A14" i="8"/>
  <c r="A12" i="8"/>
  <c r="D11" i="8"/>
  <c r="D10" i="8" s="1"/>
  <c r="C11" i="8"/>
  <c r="E11" i="8"/>
  <c r="F11" i="8"/>
  <c r="C10" i="8"/>
  <c r="C9" i="8"/>
  <c r="B10" i="8"/>
  <c r="B11" i="8"/>
  <c r="B9" i="8"/>
  <c r="A19" i="8"/>
  <c r="A20" i="8"/>
  <c r="A10" i="8"/>
  <c r="A11" i="8"/>
  <c r="A9" i="8"/>
  <c r="A23" i="8"/>
  <c r="A22" i="8"/>
  <c r="A21" i="8"/>
  <c r="D32" i="14"/>
  <c r="E32" i="14"/>
  <c r="A20" i="6"/>
  <c r="H96" i="5"/>
  <c r="E43" i="8" s="1"/>
  <c r="I96" i="5"/>
  <c r="I95" i="5" s="1"/>
  <c r="C23" i="8"/>
  <c r="B23" i="8"/>
  <c r="B50" i="8"/>
  <c r="A49" i="8"/>
  <c r="A50" i="8"/>
  <c r="A48" i="8"/>
  <c r="C50" i="8"/>
  <c r="C49" i="8"/>
  <c r="C48" i="8"/>
  <c r="A18" i="8"/>
  <c r="A24" i="8"/>
  <c r="A26" i="8"/>
  <c r="A25" i="8"/>
  <c r="A28" i="8"/>
  <c r="A29" i="8"/>
  <c r="A27" i="8"/>
  <c r="A31" i="8"/>
  <c r="A32" i="8"/>
  <c r="A30" i="8"/>
  <c r="A38" i="8"/>
  <c r="A37" i="8"/>
  <c r="A36" i="8"/>
  <c r="A35" i="8"/>
  <c r="A34" i="8"/>
  <c r="A33" i="8"/>
  <c r="E44" i="8"/>
  <c r="F44" i="8"/>
  <c r="D44" i="8"/>
  <c r="C44" i="8"/>
  <c r="B44" i="8"/>
  <c r="A44" i="8"/>
  <c r="C43" i="8"/>
  <c r="C42" i="8"/>
  <c r="B43" i="8"/>
  <c r="B42" i="8"/>
  <c r="A43" i="8"/>
  <c r="A42" i="8"/>
  <c r="H82" i="5"/>
  <c r="H81" i="5" s="1"/>
  <c r="E24" i="6" s="1"/>
  <c r="H87" i="5"/>
  <c r="H86" i="5" s="1"/>
  <c r="H85" i="5" s="1"/>
  <c r="I82" i="5"/>
  <c r="I81" i="5" s="1"/>
  <c r="F24" i="6" s="1"/>
  <c r="I87" i="5"/>
  <c r="I86" i="5" s="1"/>
  <c r="I85" i="5" s="1"/>
  <c r="F25" i="6" s="1"/>
  <c r="H14" i="5"/>
  <c r="H13" i="5" s="1"/>
  <c r="H12" i="5" s="1"/>
  <c r="H11" i="5" s="1"/>
  <c r="H19" i="5"/>
  <c r="H18" i="5" s="1"/>
  <c r="H17" i="5" s="1"/>
  <c r="H16" i="5" s="1"/>
  <c r="E11" i="6" s="1"/>
  <c r="H26" i="5"/>
  <c r="H23" i="5" s="1"/>
  <c r="E12" i="6" s="1"/>
  <c r="H31" i="5"/>
  <c r="H30" i="5" s="1"/>
  <c r="H29" i="5" s="1"/>
  <c r="H28" i="5" s="1"/>
  <c r="E13" i="6" s="1"/>
  <c r="H36" i="5"/>
  <c r="H35" i="5" s="1"/>
  <c r="H34" i="5" s="1"/>
  <c r="H33" i="5" s="1"/>
  <c r="E14" i="6" s="1"/>
  <c r="H47" i="5"/>
  <c r="H46" i="5" s="1"/>
  <c r="H45" i="5" s="1"/>
  <c r="H44" i="5" s="1"/>
  <c r="E16" i="6" s="1"/>
  <c r="E15" i="6" s="1"/>
  <c r="H71" i="5"/>
  <c r="H75" i="5"/>
  <c r="H74" i="5" s="1"/>
  <c r="H78" i="5"/>
  <c r="H77" i="5" s="1"/>
  <c r="H105" i="5"/>
  <c r="H104" i="5" s="1"/>
  <c r="H103" i="5" s="1"/>
  <c r="H101" i="5"/>
  <c r="H100" i="5" s="1"/>
  <c r="H113" i="5"/>
  <c r="H112" i="5" s="1"/>
  <c r="H111" i="5" s="1"/>
  <c r="H110" i="5" s="1"/>
  <c r="H117" i="5"/>
  <c r="H116" i="5" s="1"/>
  <c r="I14" i="5"/>
  <c r="I13" i="5" s="1"/>
  <c r="I12" i="5" s="1"/>
  <c r="I11" i="5" s="1"/>
  <c r="I19" i="5"/>
  <c r="I18" i="5" s="1"/>
  <c r="I17" i="5" s="1"/>
  <c r="I16" i="5" s="1"/>
  <c r="F11" i="6" s="1"/>
  <c r="I26" i="5"/>
  <c r="I23" i="5" s="1"/>
  <c r="F12" i="6" s="1"/>
  <c r="I31" i="5"/>
  <c r="I30" i="5" s="1"/>
  <c r="I29" i="5" s="1"/>
  <c r="I28" i="5" s="1"/>
  <c r="F13" i="6" s="1"/>
  <c r="I36" i="5"/>
  <c r="I47" i="5"/>
  <c r="I46" i="5" s="1"/>
  <c r="I45" i="5" s="1"/>
  <c r="I44" i="5" s="1"/>
  <c r="I71" i="5"/>
  <c r="I75" i="5"/>
  <c r="I74" i="5"/>
  <c r="I78" i="5"/>
  <c r="I77" i="5"/>
  <c r="F28" i="6"/>
  <c r="F27" i="6" s="1"/>
  <c r="I105" i="5"/>
  <c r="I104" i="5" s="1"/>
  <c r="I103" i="5" s="1"/>
  <c r="I101" i="5"/>
  <c r="I100" i="5" s="1"/>
  <c r="I113" i="5"/>
  <c r="I112" i="5" s="1"/>
  <c r="I111" i="5" s="1"/>
  <c r="I110" i="5" s="1"/>
  <c r="I117" i="5"/>
  <c r="I116" i="5" s="1"/>
  <c r="F34" i="6" s="1"/>
  <c r="F33" i="6" s="1"/>
  <c r="A28" i="6"/>
  <c r="A27" i="6"/>
  <c r="B28" i="6"/>
  <c r="A24" i="6"/>
  <c r="C23" i="6"/>
  <c r="B23" i="6"/>
  <c r="A23" i="6"/>
  <c r="A22" i="6"/>
  <c r="C21" i="6"/>
  <c r="B21" i="6"/>
  <c r="A21" i="6"/>
  <c r="C12" i="14"/>
  <c r="C14" i="14"/>
  <c r="C11" i="14" s="1"/>
  <c r="C10" i="14" s="1"/>
  <c r="C18" i="14"/>
  <c r="C21" i="14"/>
  <c r="C17" i="14"/>
  <c r="D12" i="14"/>
  <c r="D14" i="14"/>
  <c r="D18" i="14"/>
  <c r="D17" i="14" s="1"/>
  <c r="D21" i="14"/>
  <c r="E12" i="14"/>
  <c r="E14" i="14"/>
  <c r="E18" i="14"/>
  <c r="E21" i="14"/>
  <c r="C25" i="14"/>
  <c r="C36" i="14"/>
  <c r="D36" i="14"/>
  <c r="E36" i="14"/>
  <c r="C30" i="14"/>
  <c r="D30" i="14"/>
  <c r="E30" i="14"/>
  <c r="F10" i="10"/>
  <c r="B20" i="8"/>
  <c r="C20" i="8"/>
  <c r="C30" i="8"/>
  <c r="C31" i="8"/>
  <c r="C32" i="8"/>
  <c r="C37" i="8"/>
  <c r="C38" i="8"/>
  <c r="A45" i="8"/>
  <c r="B45" i="8"/>
  <c r="C45" i="8"/>
  <c r="A46" i="8"/>
  <c r="B46" i="8"/>
  <c r="C46" i="8"/>
  <c r="A47" i="8"/>
  <c r="B47" i="8"/>
  <c r="C47" i="8"/>
  <c r="C72" i="8"/>
  <c r="B72" i="8"/>
  <c r="C71" i="8"/>
  <c r="B71" i="8"/>
  <c r="C76" i="8"/>
  <c r="B76" i="8"/>
  <c r="C75" i="8"/>
  <c r="B75" i="8"/>
  <c r="C74" i="8"/>
  <c r="B74" i="8"/>
  <c r="C73" i="8"/>
  <c r="B73" i="8"/>
  <c r="C55" i="8"/>
  <c r="B55" i="8"/>
  <c r="C54" i="8"/>
  <c r="B54" i="8"/>
  <c r="C53" i="8"/>
  <c r="B53" i="8"/>
  <c r="C66" i="8"/>
  <c r="B66" i="8"/>
  <c r="C65" i="8"/>
  <c r="B65" i="8"/>
  <c r="C64" i="8"/>
  <c r="B64" i="8"/>
  <c r="C57" i="8"/>
  <c r="B57" i="8"/>
  <c r="C56" i="8"/>
  <c r="B56" i="8"/>
  <c r="C70" i="8"/>
  <c r="B70" i="8"/>
  <c r="C69" i="8"/>
  <c r="B69" i="8"/>
  <c r="C78" i="8"/>
  <c r="B78" i="8"/>
  <c r="C77" i="8"/>
  <c r="B77" i="8"/>
  <c r="C63" i="8"/>
  <c r="B63" i="8"/>
  <c r="C62" i="8"/>
  <c r="B62" i="8"/>
  <c r="C61" i="8"/>
  <c r="B61" i="8"/>
  <c r="C60" i="8"/>
  <c r="B60" i="8"/>
  <c r="C59" i="8"/>
  <c r="B59" i="8"/>
  <c r="C58" i="8"/>
  <c r="B58" i="8"/>
  <c r="C52" i="8"/>
  <c r="B52" i="8"/>
  <c r="C51" i="8"/>
  <c r="B51" i="8"/>
  <c r="A72" i="8"/>
  <c r="A71" i="8"/>
  <c r="A76" i="8"/>
  <c r="A75" i="8"/>
  <c r="A74" i="8"/>
  <c r="A73" i="8"/>
  <c r="A55" i="8"/>
  <c r="A54" i="8"/>
  <c r="A53" i="8"/>
  <c r="A66" i="8"/>
  <c r="A65" i="8"/>
  <c r="A64" i="8"/>
  <c r="A57" i="8"/>
  <c r="A56" i="8"/>
  <c r="A70" i="8"/>
  <c r="A69" i="8"/>
  <c r="A78" i="8"/>
  <c r="A77" i="8"/>
  <c r="A63" i="8"/>
  <c r="A62" i="8"/>
  <c r="A61" i="8"/>
  <c r="A60" i="8"/>
  <c r="A59" i="8"/>
  <c r="A58" i="8"/>
  <c r="A52" i="8"/>
  <c r="A51" i="8"/>
  <c r="C34" i="6"/>
  <c r="B34" i="6"/>
  <c r="C33" i="6"/>
  <c r="B33" i="6"/>
  <c r="C32" i="6"/>
  <c r="B32" i="6"/>
  <c r="C31" i="6"/>
  <c r="B31" i="6"/>
  <c r="C30" i="6"/>
  <c r="B30" i="6"/>
  <c r="C29" i="6"/>
  <c r="B29" i="6"/>
  <c r="C25" i="6"/>
  <c r="B25" i="6"/>
  <c r="C18" i="6"/>
  <c r="B18" i="6"/>
  <c r="C17" i="6"/>
  <c r="B17" i="6"/>
  <c r="C16" i="6"/>
  <c r="B16" i="6"/>
  <c r="C15" i="6"/>
  <c r="B15" i="6"/>
  <c r="C14" i="6"/>
  <c r="B14" i="6"/>
  <c r="C12" i="6"/>
  <c r="B12" i="6"/>
  <c r="C11" i="6"/>
  <c r="B11" i="6"/>
  <c r="C10" i="6"/>
  <c r="B10" i="6"/>
  <c r="C9" i="6"/>
  <c r="B9" i="6"/>
  <c r="A34" i="6"/>
  <c r="A33" i="6"/>
  <c r="A32" i="6"/>
  <c r="A31" i="6"/>
  <c r="A30" i="6"/>
  <c r="A29" i="6"/>
  <c r="A25" i="6"/>
  <c r="A18" i="6"/>
  <c r="A17" i="6"/>
  <c r="A16" i="6"/>
  <c r="A15" i="6"/>
  <c r="A14" i="6"/>
  <c r="A13" i="6"/>
  <c r="A12" i="6"/>
  <c r="A11" i="6"/>
  <c r="A10" i="6"/>
  <c r="A9" i="6"/>
  <c r="I25" i="5"/>
  <c r="I24" i="5" s="1"/>
  <c r="G25" i="5"/>
  <c r="G24" i="5" s="1"/>
  <c r="F51" i="7" l="1"/>
  <c r="E51" i="7"/>
  <c r="D51" i="7"/>
  <c r="E53" i="8"/>
  <c r="E24" i="14"/>
  <c r="E23" i="14" s="1"/>
  <c r="D73" i="8"/>
  <c r="H25" i="5"/>
  <c r="H24" i="5" s="1"/>
  <c r="I115" i="5"/>
  <c r="E34" i="6"/>
  <c r="E33" i="6" s="1"/>
  <c r="H115" i="5"/>
  <c r="F73" i="8"/>
  <c r="E73" i="8"/>
  <c r="H99" i="5"/>
  <c r="E30" i="6" s="1"/>
  <c r="E29" i="6" s="1"/>
  <c r="G99" i="5"/>
  <c r="D30" i="6" s="1"/>
  <c r="D29" i="6" s="1"/>
  <c r="H95" i="5"/>
  <c r="H70" i="5"/>
  <c r="E22" i="6" s="1"/>
  <c r="I70" i="5"/>
  <c r="I69" i="5" s="1"/>
  <c r="F21" i="6" s="1"/>
  <c r="D23" i="8"/>
  <c r="D22" i="8" s="1"/>
  <c r="D21" i="8" s="1"/>
  <c r="G66" i="5"/>
  <c r="G65" i="5" s="1"/>
  <c r="D20" i="6" s="1"/>
  <c r="E15" i="7"/>
  <c r="D16" i="8"/>
  <c r="G58" i="5"/>
  <c r="D15" i="8" s="1"/>
  <c r="H55" i="5"/>
  <c r="D12" i="8"/>
  <c r="F10" i="8"/>
  <c r="I52" i="5"/>
  <c r="F9" i="7" s="1"/>
  <c r="E10" i="7"/>
  <c r="E10" i="8"/>
  <c r="G51" i="5"/>
  <c r="D18" i="6" s="1"/>
  <c r="D9" i="8"/>
  <c r="F53" i="8"/>
  <c r="H43" i="5"/>
  <c r="G43" i="5"/>
  <c r="D16" i="6"/>
  <c r="D15" i="6" s="1"/>
  <c r="D53" i="8"/>
  <c r="I35" i="5"/>
  <c r="I34" i="5" s="1"/>
  <c r="I33" i="5" s="1"/>
  <c r="F14" i="6" s="1"/>
  <c r="G35" i="5"/>
  <c r="G34" i="5" s="1"/>
  <c r="G33" i="5" s="1"/>
  <c r="D14" i="6" s="1"/>
  <c r="F60" i="8"/>
  <c r="E60" i="8"/>
  <c r="D60" i="8"/>
  <c r="D24" i="14"/>
  <c r="D23" i="14" s="1"/>
  <c r="C24" i="14"/>
  <c r="C23" i="14" s="1"/>
  <c r="C38" i="14" s="1"/>
  <c r="E11" i="14"/>
  <c r="D11" i="14"/>
  <c r="D10" i="14" s="1"/>
  <c r="I99" i="5"/>
  <c r="I43" i="5"/>
  <c r="F16" i="6"/>
  <c r="F15" i="6" s="1"/>
  <c r="F39" i="7"/>
  <c r="I89" i="5"/>
  <c r="F26" i="6" s="1"/>
  <c r="F39" i="8"/>
  <c r="F10" i="6"/>
  <c r="H10" i="5"/>
  <c r="E10" i="6"/>
  <c r="E9" i="6" s="1"/>
  <c r="E17" i="14"/>
  <c r="F42" i="7"/>
  <c r="I94" i="5"/>
  <c r="I93" i="5" s="1"/>
  <c r="F42" i="8"/>
  <c r="F23" i="6"/>
  <c r="D42" i="8"/>
  <c r="D42" i="7"/>
  <c r="G94" i="5"/>
  <c r="G93" i="5" s="1"/>
  <c r="G70" i="5"/>
  <c r="I80" i="5"/>
  <c r="D34" i="6"/>
  <c r="D33" i="6" s="1"/>
  <c r="G115" i="5"/>
  <c r="D25" i="6"/>
  <c r="G109" i="5"/>
  <c r="D32" i="6"/>
  <c r="D31" i="6" s="1"/>
  <c r="I109" i="5"/>
  <c r="F32" i="6"/>
  <c r="F31" i="6" s="1"/>
  <c r="H109" i="5"/>
  <c r="E32" i="6"/>
  <c r="E31" i="6" s="1"/>
  <c r="E25" i="6"/>
  <c r="D10" i="6"/>
  <c r="E40" i="8"/>
  <c r="H66" i="5"/>
  <c r="H65" i="5" s="1"/>
  <c r="E20" i="6" s="1"/>
  <c r="D40" i="8"/>
  <c r="F43" i="7"/>
  <c r="E13" i="8"/>
  <c r="F16" i="8"/>
  <c r="H94" i="5"/>
  <c r="H93" i="5" s="1"/>
  <c r="F43" i="8"/>
  <c r="G90" i="5"/>
  <c r="I58" i="5"/>
  <c r="F40" i="8"/>
  <c r="D43" i="7"/>
  <c r="H51" i="5"/>
  <c r="E43" i="7"/>
  <c r="F12" i="8"/>
  <c r="H90" i="5"/>
  <c r="F23" i="7"/>
  <c r="F22" i="7" s="1"/>
  <c r="F21" i="7" s="1"/>
  <c r="D43" i="8"/>
  <c r="D15" i="7"/>
  <c r="E9" i="7"/>
  <c r="E10" i="14" l="1"/>
  <c r="E38" i="14" s="1"/>
  <c r="G98" i="5"/>
  <c r="E52" i="8"/>
  <c r="E51" i="8" s="1"/>
  <c r="F52" i="8"/>
  <c r="F51" i="8" s="1"/>
  <c r="H98" i="5"/>
  <c r="E42" i="8"/>
  <c r="E42" i="7"/>
  <c r="F22" i="6"/>
  <c r="H69" i="5"/>
  <c r="E21" i="6" s="1"/>
  <c r="D17" i="6"/>
  <c r="E12" i="8"/>
  <c r="E12" i="7"/>
  <c r="F9" i="8"/>
  <c r="G50" i="5"/>
  <c r="D52" i="8"/>
  <c r="D51" i="8" s="1"/>
  <c r="I10" i="5"/>
  <c r="F9" i="6"/>
  <c r="G10" i="5"/>
  <c r="D9" i="6"/>
  <c r="D38" i="14"/>
  <c r="H50" i="5"/>
  <c r="E18" i="6"/>
  <c r="E17" i="6" s="1"/>
  <c r="F15" i="7"/>
  <c r="F15" i="8"/>
  <c r="I51" i="5"/>
  <c r="F30" i="6"/>
  <c r="F29" i="6" s="1"/>
  <c r="I98" i="5"/>
  <c r="D39" i="7"/>
  <c r="G89" i="5"/>
  <c r="D39" i="8"/>
  <c r="E39" i="8"/>
  <c r="E39" i="7"/>
  <c r="H89" i="5"/>
  <c r="G69" i="5"/>
  <c r="D21" i="6" s="1"/>
  <c r="D22" i="6"/>
  <c r="F79" i="8" l="1"/>
  <c r="D79" i="8"/>
  <c r="E79" i="8"/>
  <c r="D26" i="6"/>
  <c r="D23" i="6" s="1"/>
  <c r="D35" i="6" s="1"/>
  <c r="G80" i="5"/>
  <c r="G120" i="5" s="1"/>
  <c r="G124" i="5" s="1"/>
  <c r="I50" i="5"/>
  <c r="I120" i="5" s="1"/>
  <c r="I124" i="5" s="1"/>
  <c r="F18" i="6"/>
  <c r="F17" i="6" s="1"/>
  <c r="F35" i="6" s="1"/>
  <c r="E26" i="6"/>
  <c r="E23" i="6" s="1"/>
  <c r="E35" i="6" s="1"/>
  <c r="H80" i="5"/>
  <c r="H120" i="5" s="1"/>
  <c r="H124" i="5" l="1"/>
</calcChain>
</file>

<file path=xl/sharedStrings.xml><?xml version="1.0" encoding="utf-8"?>
<sst xmlns="http://schemas.openxmlformats.org/spreadsheetml/2006/main" count="772" uniqueCount="241">
  <si>
    <t>Код главы</t>
  </si>
  <si>
    <t xml:space="preserve">Наименование </t>
  </si>
  <si>
    <t>Наименование</t>
  </si>
  <si>
    <t>2 02 35930 10 0000 150</t>
  </si>
  <si>
    <t>2 02 35118 10 0000 150</t>
  </si>
  <si>
    <t>2 02 49999 10 0000 150</t>
  </si>
  <si>
    <t>Налог на доходы физических лиц</t>
  </si>
  <si>
    <t>Налог на имущество физических лиц</t>
  </si>
  <si>
    <t>Земельный налог</t>
  </si>
  <si>
    <t>БЕЗВОЗМЕЗДНЫЕ ПОСТУПЛЕНИЯ</t>
  </si>
  <si>
    <t>012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</si>
  <si>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</si>
  <si>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плановый период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</si>
  <si>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</si>
  <si>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внутреннего финансирования дефицита бюджета сельсовета</t>
  </si>
  <si>
    <t>тыс. руб.</t>
  </si>
  <si>
    <t>Код бюджетной классификации Российской Федерации</t>
  </si>
  <si>
    <t>Наименование кода поступлений</t>
  </si>
  <si>
    <t>Плановый период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</si>
  <si>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</si>
  <si>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</si>
  <si>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</si>
  <si>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</si>
  <si>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</si>
  <si>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</si>
  <si>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 xml:space="preserve">1 06 00000 00 0000 000 </t>
  </si>
  <si>
    <t>НАЛОГИ НА ИМУЩЕСТВО</t>
  </si>
  <si>
    <t xml:space="preserve">1 06 01000 00 0000 110 </t>
  </si>
  <si>
    <t xml:space="preserve">1 06 06000 00 0000 110 </t>
  </si>
  <si>
    <t xml:space="preserve">1 08 00000 00 0000 000 </t>
  </si>
  <si>
    <t>ГОСУДАРСТВЕННАЯ ПОШЛИНА</t>
  </si>
  <si>
    <t xml:space="preserve">1 08 04020 01 0000 110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</si>
  <si>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</si>
  <si>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</si>
  <si>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</si>
  <si>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</si>
  <si>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 xml:space="preserve">2 00 00000 00 0000 000 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</si>
  <si>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</si>
  <si>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</si>
  <si>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</si>
  <si>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</si>
  <si>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</si>
  <si>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ИТОГО ДОХОДОВ</t>
  </si>
  <si>
    <t>(тыс.руб.)</t>
  </si>
  <si>
    <t>Субвенции бюджетам субъектов Российской Федерации и муниципальных образований</t>
  </si>
  <si>
    <t xml:space="preserve">Субвенции бюджетам на государственную регистрацию актов гражданского состояния </t>
  </si>
  <si>
    <t>Субвенции бюджетам сельских поселений  на государственную регистрацию актов гражданского состояния</t>
  </si>
  <si>
    <t xml:space="preserve">Субвенции  бюджетам сельских поселений на осуществление   первичного  воинского  учета на территориях, где  отсутствуют  военные комиссариаты </t>
  </si>
  <si>
    <t>Безвозмездные поступления от других бюджетов бюджетной системы Российской Федерации</t>
  </si>
  <si>
    <t>2 02 00000 00 0000 000</t>
  </si>
  <si>
    <t>2 02 35000 00 0000 150</t>
  </si>
  <si>
    <t>2 02 35930 00 0000 150</t>
  </si>
  <si>
    <t>2 02 35118 00 0000 150</t>
  </si>
  <si>
    <t>Дотации бюджетам бюджетной системы РФ</t>
  </si>
  <si>
    <t>2 02 10000 00 0000 150</t>
  </si>
  <si>
    <t>Рз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</si>
  <si>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</si>
  <si>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</si>
  <si>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</si>
  <si>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</si>
  <si>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 субъекта Российской Федерации и муниципального образования</t>
  </si>
  <si>
    <t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</si>
  <si>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</si>
  <si>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</si>
  <si>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</si>
  <si>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</si>
  <si>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</si>
  <si>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</si>
  <si>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</si>
  <si>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</si>
  <si>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/>
  </si>
  <si>
    <t>Другие общегосударственные вопросы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</si>
  <si>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</si>
  <si>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</si>
  <si>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</si>
  <si>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</si>
  <si>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88 8 00 51180</t>
  </si>
  <si>
    <t>Национальная безопасность и правоохранительная деятельность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</si>
  <si>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</si>
  <si>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</si>
  <si>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</si>
  <si>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</si>
  <si>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</si>
  <si>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</si>
  <si>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Пенсия за выслугу лет муниципальным служащим поселения и лицам, замещающим муниципальные должности поселения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</si>
  <si>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</si>
  <si>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</si>
  <si>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</si>
  <si>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</si>
  <si>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</si>
  <si>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Всего</t>
  </si>
  <si>
    <t>Непрограммные расходы</t>
  </si>
  <si>
    <t>01</t>
  </si>
  <si>
    <t>02</t>
  </si>
  <si>
    <t>88.0.00.00000</t>
  </si>
  <si>
    <t>88.8.00.00000</t>
  </si>
  <si>
    <t>Глава муниципального образования</t>
  </si>
  <si>
    <t>88.8.00.80010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</si>
  <si>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</si>
  <si>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</t>
  </si>
  <si>
    <t>04</t>
  </si>
  <si>
    <t>06</t>
  </si>
  <si>
    <t>Непрограммные расходы на выполнение муниципальных полномочий</t>
  </si>
  <si>
    <t>11</t>
  </si>
  <si>
    <t>13</t>
  </si>
  <si>
    <r>
      <t xml:space="preserve">Обеспечение деятельности подведомственных учреждений по хозяйственному обслуживанию </t>
    </r>
    <r>
      <rPr>
        <i/>
        <sz val="11"/>
        <rFont val="Times New Roman"/>
        <family val="1"/>
        <charset val="204"/>
      </rPr>
      <t>(бухгалтерия)</t>
    </r>
  </si>
  <si>
    <t>03</t>
  </si>
  <si>
    <t>Обеспечение пожарной безопасности</t>
  </si>
  <si>
    <t>10</t>
  </si>
  <si>
    <t>05</t>
  </si>
  <si>
    <t>14</t>
  </si>
  <si>
    <t xml:space="preserve">Другие вопросы в области национальной безопасности и правоохранительной деятельности
</t>
  </si>
  <si>
    <t>01 0 00 00000</t>
  </si>
  <si>
    <t>02 0 00 00000</t>
  </si>
  <si>
    <t>03 0 00 00000</t>
  </si>
  <si>
    <t>04 0 00 00000</t>
  </si>
  <si>
    <t>88 8 00 80040</t>
  </si>
  <si>
    <t>Обеспечение деятельности подведомственных учреждений культуры</t>
  </si>
  <si>
    <t>Основное мероприятие 1 Участие в районных спартакиадах, соревнованиях, товарищеских встречах и турнирах и других мероприятиях</t>
  </si>
  <si>
    <t>08</t>
  </si>
  <si>
    <t>88 8 00 80050</t>
  </si>
  <si>
    <t>05 0 00 00000</t>
  </si>
  <si>
    <t>Межбюджетные трансферты, передаваемые в районный бюджет на исполнение переданных полномочий по осуществлению внешнего контроля</t>
  </si>
  <si>
    <t>Код администратора</t>
  </si>
  <si>
    <t>Код раздела и подраздела</t>
  </si>
  <si>
    <t>Код ЦС</t>
  </si>
  <si>
    <t>Код ВР</t>
  </si>
  <si>
    <t>1000;1001</t>
  </si>
  <si>
    <t>итого</t>
  </si>
  <si>
    <t xml:space="preserve">Приложение № 5                                                                                                                                                               </t>
  </si>
  <si>
    <t xml:space="preserve">Приложение № 6                                 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</si>
  <si>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                                 </t>
  </si>
  <si>
    <t>Социальная политика (Социальное обеспечение и иные выплаты населению)</t>
  </si>
  <si>
    <t>011</t>
  </si>
  <si>
    <t xml:space="preserve">к решению Ивановского сельсовета                                                                                                                               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</si>
  <si>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</si>
  <si>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ИНЫЕ МЕЖБЮДЖЕТНЫЕ ТРАНСФЕРТЫ</t>
  </si>
  <si>
    <r>
      <t xml:space="preserve">к решению </t>
    </r>
    <r>
      <rPr>
        <i/>
        <sz val="12"/>
        <rFont val="Times New Roman"/>
        <family val="1"/>
        <charset val="204"/>
      </rPr>
      <t>Ивановского сельсовета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</t>
    </r>
  </si>
  <si>
    <r>
      <t xml:space="preserve">к решению </t>
    </r>
    <r>
      <rPr>
        <i/>
        <sz val="12"/>
        <rFont val="Times New Roman"/>
        <family val="1"/>
        <charset val="204"/>
      </rPr>
      <t xml:space="preserve">Ивановского сельсовета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</t>
    </r>
  </si>
  <si>
    <t>Администрация Ивановского сельсовета</t>
  </si>
  <si>
    <t>к решению Ивановского сельсовета</t>
  </si>
  <si>
    <r>
      <t xml:space="preserve">к решению </t>
    </r>
    <r>
      <rPr>
        <i/>
        <sz val="12"/>
        <rFont val="Times New Roman"/>
        <family val="1"/>
        <charset val="204"/>
      </rPr>
      <t>Ивановского сельсовета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</t>
    </r>
  </si>
  <si>
    <t>88 8 00 87040</t>
  </si>
  <si>
    <t>88 8 00 10620</t>
  </si>
  <si>
    <t>00.0.00.00000</t>
  </si>
  <si>
    <t>88 8 00 80140</t>
  </si>
  <si>
    <t>08 0 00 00000</t>
  </si>
  <si>
    <t>08 1 01 10190</t>
  </si>
  <si>
    <t>01 0 01 10190</t>
  </si>
  <si>
    <t>05 1 01 10195</t>
  </si>
  <si>
    <t>06 1 01 10196</t>
  </si>
  <si>
    <t>06 0 00 00000</t>
  </si>
  <si>
    <t>Коммунальное хозяйство</t>
  </si>
  <si>
    <t xml:space="preserve">Другие вопросы в области национальной экономики
</t>
  </si>
  <si>
    <t>040</t>
  </si>
  <si>
    <t>12</t>
  </si>
  <si>
    <t>02 1 01 10192</t>
  </si>
  <si>
    <t>Основное мероприятие 1 Обеспечение безопасности дорожного движения</t>
  </si>
  <si>
    <t>03 1 01 10193</t>
  </si>
  <si>
    <t>Основное мероприятие 1 Комплексное энергосбережение на территории Ивановского сельсовета</t>
  </si>
  <si>
    <t>Основное мероприятие 1 Развитие улично-дорожной сети Ивановского сельсовета</t>
  </si>
  <si>
    <t>04 1 01 10194</t>
  </si>
  <si>
    <t>Другие вопросы в области охраны окружающей среды</t>
  </si>
  <si>
    <t>07 1 01 10197</t>
  </si>
  <si>
    <t>07 0 00 00000</t>
  </si>
  <si>
    <t>10 0 00 00000</t>
  </si>
  <si>
    <t>10 1 01 S7110</t>
  </si>
  <si>
    <t>88 8 00 80120</t>
  </si>
  <si>
    <t>05 0 01 10190</t>
  </si>
  <si>
    <t>Национальная экономика</t>
  </si>
  <si>
    <t xml:space="preserve"> Охрана окружающей среды</t>
  </si>
  <si>
    <t>Основное мероприятие 1 Комплексное благоустройство территории Ивановского сельсовета</t>
  </si>
  <si>
    <t>0</t>
  </si>
  <si>
    <t>88 8 00 80141</t>
  </si>
  <si>
    <t>2 02 40000 00 0000 150</t>
  </si>
  <si>
    <t>Муниципальная программа "Профилактика терроризма и экстремизма на территории Ивановского сельсовета на 2022-2024годы</t>
  </si>
  <si>
    <t>Муниципальная программа "Пожарная безопасность на  2022-2024 годы"</t>
  </si>
  <si>
    <t>Муниципальная программа "Обеспечение безопасности дорожного движения на территории с. Ивановское на 2022-2024годы"</t>
  </si>
  <si>
    <t>Муниципальная программа "Энергосбережение и повышение энергетической эффективности в с. Ивановское  на 2022-2024годы"</t>
  </si>
  <si>
    <t>Муниципальная программа "Развитие улично-дорожной сети с. Ивановское на 2022-2024 годы"</t>
  </si>
  <si>
    <t>Муниципальная программа "Комплексное развитие систем коммунальной инфраструктуры Ивановского сельского поселения Селемджинского района на 2022-2024гг"</t>
  </si>
  <si>
    <t>Муниципальная программа "Благоустройство на территории Ивановского сельсовета  2022-2024 годы"</t>
  </si>
  <si>
    <t>Муниципальная программа "Охрана земель на территории Ивановского сельсовета  2022-2024 годы"</t>
  </si>
  <si>
    <t>Муниципальная программа "Развитие и сохранение культуры Ивановского сельсовета на 2022-2024 гг"</t>
  </si>
  <si>
    <t>Муниципальная программа "Развитие физической культуры, спорта и туризма в с. Ивановское Селемджинского района на 2022-2024 годы"</t>
  </si>
  <si>
    <t>09 0 01 10199</t>
  </si>
  <si>
    <t>Муниципальная программа "Защита населения и территории Ивановского сельсовета от чрезвычайных ситуаций, обеспечение пожарной безопасности и безопасности людей на водных объектах на 2021-2023 годы</t>
  </si>
  <si>
    <t>09 0 00 00000</t>
  </si>
  <si>
    <t>Обеспечение защиты населения</t>
  </si>
  <si>
    <t>Муниципальная программа "Обеспечение охраны общественного порядка (о добровольных народных дружинах), создание условий для развития малого и среднего предпринимательства на территории Ивановского сельсовета на 2021-2023 годы"</t>
  </si>
  <si>
    <t>11 0 00 00000</t>
  </si>
  <si>
    <t>12 0 00 00000</t>
  </si>
  <si>
    <t>Муниципальная программа «Развитие субъектов малого и среднего предпринимательства в сельском поселении с. Ивановское на 2022-2024 годы»</t>
  </si>
  <si>
    <t>Развитие предпринимательства</t>
  </si>
  <si>
    <t>Муниципальная программа «Профилактика правонарушений в сфере общественного порядка в Ивановском сельсовете на 2021 – 2025 года» "</t>
  </si>
  <si>
    <t>12 1 01 10202</t>
  </si>
  <si>
    <t>13 0 00 00000</t>
  </si>
  <si>
    <t>11 1 01 10201</t>
  </si>
  <si>
    <t>13 1 01 10203</t>
  </si>
  <si>
    <t>Основное мероприятие: Нормативно-правовое и информационно-методическое обеспечение профилактики правонарушений</t>
  </si>
  <si>
    <t>Основное мероприятие: Выполнение мероприятий, исключающих возможность переброса огня при лесных на здания и сооружения (устройство защитных противопожарных полос, посадка лиственных насаждений, удаление в летний период сухой растительности и др.)</t>
  </si>
  <si>
    <t>Основное мероприятие: Профилактика правонарушений в общественных местах, в том числе с участием граждан</t>
  </si>
  <si>
    <t xml:space="preserve">Основное мероприятие: Выпуск буклетов, памяток, плакатов,  иной печатной продукции антитеррористической направленности          
</t>
  </si>
  <si>
    <t xml:space="preserve">Основное мероприятие: Организация эффективной деятельности в области предупреждения чрезвычайных ситуаций, обеспечение безопасности при возникновении чрезвычайной ситуации природного и техногенного характера   
</t>
  </si>
  <si>
    <t>Основное мероприятие: охрана и восстановление плодородия земель</t>
  </si>
  <si>
    <t xml:space="preserve">Основное мероприятие:Сохранение и развитие этнокультурного наследия </t>
  </si>
  <si>
    <t>Основное мероприятие: Реформирование и модернизация коммунальной инфрастуктуры Ивановского сельсовета</t>
  </si>
  <si>
    <t>Основное мероприятие:Развитие субъектов малого и среднего предпринимательства в сельском поселении</t>
  </si>
  <si>
    <t>01 1 01 10190</t>
  </si>
  <si>
    <t>88 8 00 59300</t>
  </si>
  <si>
    <t xml:space="preserve">Приложение № 4                              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</si>
  <si>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</si>
  <si>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                                   </t>
  </si>
  <si>
    <t xml:space="preserve">              Приложение № 1                                                                                                                                                                   </t>
  </si>
  <si>
    <t>2 02 20000 00 0000 150</t>
  </si>
  <si>
    <t>ПРОЧИЕ СУБСИДИИ</t>
  </si>
  <si>
    <t>2 02 29999 10 0000 150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</si>
  <si>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</si>
  <si>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</si>
  <si>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2025 год</t>
  </si>
  <si>
    <t xml:space="preserve"> 2025 год </t>
  </si>
  <si>
    <t>Дотации бюджетам сельских поселений на выравнивание бюджетной обеспеченности из бюджетов муниципальных районов (районная)</t>
  </si>
  <si>
    <t>Дотации бюджетам сельских поселений на выравнивание бюджетной обеспеченности из бюджетов муниципальных районов (областная)</t>
  </si>
  <si>
    <t>88 8 00 80190</t>
  </si>
  <si>
    <t>88 8 00 80100</t>
  </si>
  <si>
    <t>2026 год</t>
  </si>
  <si>
    <t xml:space="preserve"> 2026 год </t>
  </si>
  <si>
    <t>150,31248</t>
  </si>
  <si>
    <t>156,10836</t>
  </si>
  <si>
    <t>от  ___________ 2024 года № ____</t>
  </si>
  <si>
    <r>
      <t xml:space="preserve">Источники финансирования дефицита бюджета </t>
    </r>
    <r>
      <rPr>
        <b/>
        <i/>
        <sz val="12"/>
        <rFont val="Times New Roman"/>
        <family val="1"/>
        <charset val="204"/>
      </rPr>
      <t>Ивановского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 </t>
    </r>
  </si>
  <si>
    <t>2027 год</t>
  </si>
  <si>
    <r>
      <t xml:space="preserve">Распределение доходов бюджета по кодам классификации доходов </t>
    </r>
    <r>
      <rPr>
        <b/>
        <i/>
        <sz val="12"/>
        <rFont val="Times New Roman CYR"/>
        <family val="1"/>
        <charset val="204"/>
      </rPr>
      <t>Ивановского сельсовета</t>
    </r>
    <r>
      <rPr>
        <b/>
        <sz val="12"/>
        <rFont val="Times New Roman CYR"/>
        <family val="1"/>
        <charset val="204"/>
      </rPr>
      <t xml:space="preserve"> на 2025 год и плановый период 2026 и 2027 годов </t>
    </r>
  </si>
  <si>
    <t>ууе</t>
  </si>
  <si>
    <t xml:space="preserve"> Ведомственная структура расходов бюджета Ивановского сельсовета на 2025 год и плановый период 2026 и 20276 годов </t>
  </si>
  <si>
    <t xml:space="preserve"> 2027 год </t>
  </si>
  <si>
    <r>
      <t xml:space="preserve">Распределение бюджетных ассигнований по разделам и подразделам  классификации расходов бюджета </t>
    </r>
    <r>
      <rPr>
        <b/>
        <i/>
        <sz val="12"/>
        <rFont val="Times New Roman"/>
        <family val="1"/>
        <charset val="204"/>
      </rPr>
      <t>Ивановского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 </t>
    </r>
  </si>
  <si>
    <t>от _____________ 2024 года № ____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</si>
  <si>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</t>
    </r>
    <r>
      <rPr>
        <b/>
        <i/>
        <sz val="12"/>
        <rFont val="Times New Roman"/>
        <family val="1"/>
        <charset val="204"/>
      </rPr>
      <t>Ивановского сельсовета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 </t>
    </r>
  </si>
  <si>
    <t xml:space="preserve"> Объем и распределение бюджетных ассигнований на финансовое обеспечение реализации муниципальных программ на 2025 год и плановый период 2026 и 2027 годов </t>
  </si>
  <si>
    <r>
      <t xml:space="preserve">Объем и распределение бюджетных ассигнований бюджета </t>
    </r>
    <r>
      <rPr>
        <b/>
        <i/>
        <sz val="12"/>
        <rFont val="Times New Roman"/>
        <family val="1"/>
        <charset val="204"/>
      </rPr>
      <t>Ивановского сельсовета</t>
    </r>
    <r>
      <rPr>
        <b/>
        <sz val="12"/>
        <rFont val="Times New Roman"/>
        <family val="1"/>
        <charset val="204"/>
      </rPr>
      <t xml:space="preserve">, направляемых на исполнение публичных нормативных обязательств на 2025 год и плановый период 2026 и 2027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</si>
</sst>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0.00000"/>
  </numFmts>
  <fonts count="45" x14ac:knownFonts="1"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 CYR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indexed="8"/>
      <name val="Calibri"/>
      <family val="2"/>
    </font>
    <font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color indexed="8"/>
      <name val="Calibri"/>
      <family val="2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6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8"/>
      <name val="Arial Cyr"/>
      <charset val="204"/>
    </font>
    <font>
      <i/>
      <sz val="8"/>
      <color indexed="10"/>
      <name val="Times New Roman CYR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color indexed="60"/>
      <name val="Times New Roman"/>
      <family val="1"/>
      <charset val="204"/>
    </font>
    <font>
      <b/>
      <sz val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1" fillId="0" borderId="0"/>
    <xf numFmtId="0" fontId="36" fillId="0" borderId="0"/>
    <xf numFmtId="0" fontId="5" fillId="0" borderId="0"/>
    <xf numFmtId="0" fontId="11" fillId="0" borderId="0"/>
    <xf numFmtId="0" fontId="5" fillId="0" borderId="0"/>
    <xf numFmtId="0" fontId="14" fillId="0" borderId="0"/>
    <xf numFmtId="0" fontId="5" fillId="2" borderId="1" applyNumberFormat="0" applyFont="0" applyAlignment="0" applyProtection="0"/>
  </cellStyleXfs>
  <cellXfs count="221">
    <xf numFmtId="0" fontId="0" fillId="0" borderId="0" xfId="0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0" xfId="1" applyFont="1" applyAlignment="1"/>
    <xf numFmtId="0" fontId="6" fillId="0" borderId="0" xfId="1" applyFont="1" applyAlignment="1">
      <alignment horizontal="center"/>
    </xf>
    <xf numFmtId="0" fontId="0" fillId="0" borderId="0" xfId="0" applyFont="1"/>
    <xf numFmtId="0" fontId="12" fillId="0" borderId="2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left" vertical="center" wrapText="1"/>
    </xf>
    <xf numFmtId="4" fontId="13" fillId="0" borderId="2" xfId="5" applyNumberFormat="1" applyFont="1" applyBorder="1" applyAlignment="1">
      <alignment shrinkToFit="1"/>
    </xf>
    <xf numFmtId="0" fontId="1" fillId="0" borderId="0" xfId="1" applyFont="1" applyAlignment="1">
      <alignment horizontal="right"/>
    </xf>
    <xf numFmtId="0" fontId="14" fillId="0" borderId="0" xfId="6" applyAlignment="1"/>
    <xf numFmtId="0" fontId="14" fillId="0" borderId="0" xfId="6"/>
    <xf numFmtId="0" fontId="15" fillId="0" borderId="0" xfId="6" applyFont="1" applyAlignment="1">
      <alignment horizontal="right"/>
    </xf>
    <xf numFmtId="4" fontId="14" fillId="0" borderId="0" xfId="6" applyNumberFormat="1"/>
    <xf numFmtId="0" fontId="7" fillId="0" borderId="0" xfId="6" applyFont="1" applyAlignment="1">
      <alignment horizontal="left"/>
    </xf>
    <xf numFmtId="0" fontId="17" fillId="0" borderId="0" xfId="6" applyFont="1" applyAlignment="1">
      <alignment horizontal="right"/>
    </xf>
    <xf numFmtId="0" fontId="19" fillId="0" borderId="0" xfId="6" applyFont="1"/>
    <xf numFmtId="49" fontId="24" fillId="3" borderId="2" xfId="6" applyNumberFormat="1" applyFont="1" applyFill="1" applyBorder="1" applyAlignment="1">
      <alignment horizontal="center" vertical="center" wrapText="1"/>
    </xf>
    <xf numFmtId="164" fontId="24" fillId="3" borderId="2" xfId="6" applyNumberFormat="1" applyFont="1" applyFill="1" applyBorder="1" applyAlignment="1">
      <alignment horizontal="justify" vertical="center" wrapText="1"/>
    </xf>
    <xf numFmtId="49" fontId="25" fillId="0" borderId="2" xfId="6" applyNumberFormat="1" applyFont="1" applyFill="1" applyBorder="1" applyAlignment="1">
      <alignment horizontal="center" vertical="center" wrapText="1"/>
    </xf>
    <xf numFmtId="164" fontId="26" fillId="0" borderId="2" xfId="6" applyNumberFormat="1" applyFont="1" applyFill="1" applyBorder="1" applyAlignment="1">
      <alignment horizontal="justify" vertical="center" wrapText="1"/>
    </xf>
    <xf numFmtId="49" fontId="24" fillId="0" borderId="2" xfId="6" applyNumberFormat="1" applyFont="1" applyFill="1" applyBorder="1" applyAlignment="1">
      <alignment horizontal="center" vertical="center" wrapText="1"/>
    </xf>
    <xf numFmtId="164" fontId="24" fillId="0" borderId="2" xfId="6" applyNumberFormat="1" applyFont="1" applyFill="1" applyBorder="1" applyAlignment="1">
      <alignment horizontal="justify" vertical="center" wrapText="1"/>
    </xf>
    <xf numFmtId="164" fontId="25" fillId="0" borderId="2" xfId="6" applyNumberFormat="1" applyFont="1" applyFill="1" applyBorder="1" applyAlignment="1">
      <alignment horizontal="justify" vertical="center" wrapText="1"/>
    </xf>
    <xf numFmtId="164" fontId="24" fillId="3" borderId="2" xfId="6" applyNumberFormat="1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26" fillId="4" borderId="2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justify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justify" vertical="center" wrapText="1"/>
    </xf>
    <xf numFmtId="49" fontId="2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49" fontId="29" fillId="0" borderId="3" xfId="6" applyNumberFormat="1" applyFont="1" applyFill="1" applyBorder="1" applyAlignment="1">
      <alignment horizontal="center" vertical="center" wrapText="1"/>
    </xf>
    <xf numFmtId="164" fontId="30" fillId="0" borderId="3" xfId="6" applyNumberFormat="1" applyFont="1" applyFill="1" applyBorder="1" applyAlignment="1">
      <alignment horizontal="justify" vertical="center" wrapText="1"/>
    </xf>
    <xf numFmtId="49" fontId="26" fillId="4" borderId="2" xfId="0" applyNumberFormat="1" applyFont="1" applyFill="1" applyBorder="1" applyAlignment="1">
      <alignment horizontal="center" vertical="center" wrapText="1"/>
    </xf>
    <xf numFmtId="49" fontId="28" fillId="4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1" fontId="32" fillId="5" borderId="2" xfId="0" applyNumberFormat="1" applyFont="1" applyFill="1" applyBorder="1" applyAlignment="1" applyProtection="1">
      <alignment horizontal="center" vertical="center" wrapText="1"/>
    </xf>
    <xf numFmtId="1" fontId="25" fillId="6" borderId="2" xfId="6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right" vertical="center"/>
    </xf>
    <xf numFmtId="4" fontId="16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5" fontId="32" fillId="0" borderId="0" xfId="0" applyNumberFormat="1" applyFont="1" applyFill="1" applyBorder="1" applyAlignment="1" applyProtection="1">
      <alignment horizontal="center" vertical="center" wrapText="1"/>
    </xf>
    <xf numFmtId="165" fontId="25" fillId="0" borderId="0" xfId="6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</xf>
    <xf numFmtId="165" fontId="26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32" fillId="5" borderId="2" xfId="0" applyNumberFormat="1" applyFont="1" applyFill="1" applyBorder="1" applyAlignment="1" applyProtection="1">
      <alignment horizontal="center" vertical="center" wrapText="1"/>
    </xf>
    <xf numFmtId="49" fontId="25" fillId="6" borderId="2" xfId="6" applyNumberFormat="1" applyFont="1" applyFill="1" applyBorder="1" applyAlignment="1">
      <alignment horizontal="center" vertical="center" wrapText="1"/>
    </xf>
    <xf numFmtId="49" fontId="20" fillId="7" borderId="2" xfId="0" applyNumberFormat="1" applyFont="1" applyFill="1" applyBorder="1" applyAlignment="1" applyProtection="1">
      <alignment horizontal="center" vertical="center" wrapText="1"/>
    </xf>
    <xf numFmtId="1" fontId="20" fillId="7" borderId="2" xfId="0" applyNumberFormat="1" applyFont="1" applyFill="1" applyBorder="1" applyAlignment="1" applyProtection="1">
      <alignment horizontal="center" vertical="center" wrapText="1"/>
    </xf>
    <xf numFmtId="49" fontId="28" fillId="8" borderId="2" xfId="0" applyNumberFormat="1" applyFont="1" applyFill="1" applyBorder="1" applyAlignment="1" applyProtection="1">
      <alignment horizontal="center" vertical="center" wrapText="1"/>
    </xf>
    <xf numFmtId="1" fontId="28" fillId="8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49" fontId="4" fillId="9" borderId="2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0" fontId="8" fillId="10" borderId="2" xfId="0" applyNumberFormat="1" applyFont="1" applyFill="1" applyBorder="1" applyAlignment="1" applyProtection="1">
      <alignment horizontal="center" vertical="center"/>
    </xf>
    <xf numFmtId="49" fontId="8" fillId="10" borderId="2" xfId="0" applyNumberFormat="1" applyFont="1" applyFill="1" applyBorder="1" applyAlignment="1" applyProtection="1">
      <alignment horizontal="center" vertical="center"/>
    </xf>
    <xf numFmtId="49" fontId="33" fillId="11" borderId="2" xfId="0" applyNumberFormat="1" applyFont="1" applyFill="1" applyBorder="1" applyAlignment="1">
      <alignment horizontal="center" vertical="center"/>
    </xf>
    <xf numFmtId="0" fontId="33" fillId="11" borderId="2" xfId="0" applyNumberFormat="1" applyFont="1" applyFill="1" applyBorder="1" applyAlignment="1" applyProtection="1">
      <alignment horizontal="center" vertical="center"/>
    </xf>
    <xf numFmtId="49" fontId="33" fillId="11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12" borderId="2" xfId="0" applyNumberFormat="1" applyFont="1" applyFill="1" applyBorder="1" applyAlignment="1">
      <alignment horizontal="center" vertical="center"/>
    </xf>
    <xf numFmtId="49" fontId="8" fillId="12" borderId="2" xfId="0" applyNumberFormat="1" applyFont="1" applyFill="1" applyBorder="1" applyAlignment="1">
      <alignment horizontal="center" vertical="center" wrapText="1"/>
    </xf>
    <xf numFmtId="49" fontId="8" fillId="12" borderId="2" xfId="0" applyNumberFormat="1" applyFont="1" applyFill="1" applyBorder="1" applyAlignment="1" applyProtection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 applyProtection="1">
      <alignment horizontal="center" vertical="center"/>
    </xf>
    <xf numFmtId="1" fontId="28" fillId="8" borderId="2" xfId="0" applyNumberFormat="1" applyFont="1" applyFill="1" applyBorder="1" applyAlignment="1" applyProtection="1">
      <alignment vertical="top" wrapText="1"/>
    </xf>
    <xf numFmtId="49" fontId="8" fillId="0" borderId="2" xfId="0" applyNumberFormat="1" applyFont="1" applyFill="1" applyBorder="1" applyAlignment="1" applyProtection="1">
      <alignment vertical="top" wrapText="1"/>
    </xf>
    <xf numFmtId="0" fontId="33" fillId="11" borderId="2" xfId="0" applyNumberFormat="1" applyFont="1" applyFill="1" applyBorder="1" applyAlignment="1" applyProtection="1">
      <alignment vertical="top" wrapText="1"/>
    </xf>
    <xf numFmtId="0" fontId="8" fillId="10" borderId="2" xfId="0" applyNumberFormat="1" applyFont="1" applyFill="1" applyBorder="1" applyAlignment="1" applyProtection="1">
      <alignment vertical="top" wrapText="1"/>
    </xf>
    <xf numFmtId="1" fontId="32" fillId="5" borderId="2" xfId="0" applyNumberFormat="1" applyFont="1" applyFill="1" applyBorder="1" applyAlignment="1" applyProtection="1">
      <alignment vertical="top" wrapText="1"/>
    </xf>
    <xf numFmtId="1" fontId="25" fillId="6" borderId="2" xfId="6" applyNumberFormat="1" applyFont="1" applyFill="1" applyBorder="1" applyAlignment="1">
      <alignment vertical="top" wrapText="1"/>
    </xf>
    <xf numFmtId="1" fontId="20" fillId="7" borderId="2" xfId="0" applyNumberFormat="1" applyFont="1" applyFill="1" applyBorder="1" applyAlignment="1" applyProtection="1">
      <alignment vertical="top" wrapText="1"/>
    </xf>
    <xf numFmtId="49" fontId="8" fillId="12" borderId="2" xfId="0" applyNumberFormat="1" applyFont="1" applyFill="1" applyBorder="1" applyAlignment="1">
      <alignment vertical="top" wrapText="1"/>
    </xf>
    <xf numFmtId="49" fontId="34" fillId="0" borderId="2" xfId="0" applyNumberFormat="1" applyFont="1" applyFill="1" applyBorder="1" applyAlignment="1">
      <alignment vertical="top" wrapText="1"/>
    </xf>
    <xf numFmtId="49" fontId="4" fillId="9" borderId="2" xfId="0" applyNumberFormat="1" applyFont="1" applyFill="1" applyBorder="1" applyAlignment="1">
      <alignment vertical="top"/>
    </xf>
    <xf numFmtId="4" fontId="0" fillId="0" borderId="0" xfId="0" applyNumberFormat="1" applyFill="1" applyBorder="1"/>
    <xf numFmtId="4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1" fontId="1" fillId="0" borderId="0" xfId="0" applyNumberFormat="1" applyFont="1" applyFill="1" applyAlignment="1">
      <alignment horizontal="right" vertical="center"/>
    </xf>
    <xf numFmtId="1" fontId="8" fillId="0" borderId="2" xfId="0" applyNumberFormat="1" applyFont="1" applyFill="1" applyBorder="1" applyAlignment="1" applyProtection="1">
      <alignment horizontal="left" vertical="center"/>
    </xf>
    <xf numFmtId="1" fontId="8" fillId="0" borderId="2" xfId="0" applyNumberFormat="1" applyFont="1" applyFill="1" applyBorder="1" applyAlignment="1" applyProtection="1">
      <alignment vertical="top" wrapText="1"/>
    </xf>
    <xf numFmtId="1" fontId="33" fillId="11" borderId="2" xfId="0" applyNumberFormat="1" applyFont="1" applyFill="1" applyBorder="1" applyAlignment="1" applyProtection="1">
      <alignment vertical="top" wrapText="1"/>
    </xf>
    <xf numFmtId="1" fontId="8" fillId="12" borderId="2" xfId="0" applyNumberFormat="1" applyFont="1" applyFill="1" applyBorder="1" applyAlignment="1">
      <alignment vertical="top" wrapText="1"/>
    </xf>
    <xf numFmtId="1" fontId="34" fillId="0" borderId="2" xfId="0" applyNumberFormat="1" applyFont="1" applyFill="1" applyBorder="1" applyAlignment="1">
      <alignment vertical="top" wrapText="1"/>
    </xf>
    <xf numFmtId="1" fontId="4" fillId="9" borderId="2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center"/>
    </xf>
    <xf numFmtId="1" fontId="2" fillId="0" borderId="0" xfId="0" applyNumberFormat="1" applyFont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/>
    <xf numFmtId="0" fontId="3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0" fontId="37" fillId="0" borderId="0" xfId="6" applyFont="1" applyAlignment="1">
      <alignment horizontal="right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7" fillId="0" borderId="0" xfId="6" applyFont="1" applyAlignment="1">
      <alignment horizontal="left"/>
    </xf>
    <xf numFmtId="0" fontId="38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0" fillId="0" borderId="2" xfId="5" applyFont="1" applyBorder="1" applyAlignment="1">
      <alignment horizontal="left" wrapText="1"/>
    </xf>
    <xf numFmtId="4" fontId="10" fillId="0" borderId="2" xfId="5" applyNumberFormat="1" applyFont="1" applyBorder="1" applyAlignment="1">
      <alignment shrinkToFit="1"/>
    </xf>
    <xf numFmtId="166" fontId="24" fillId="3" borderId="2" xfId="6" applyNumberFormat="1" applyFont="1" applyFill="1" applyBorder="1" applyAlignment="1">
      <alignment horizontal="right" wrapText="1"/>
    </xf>
    <xf numFmtId="166" fontId="26" fillId="0" borderId="2" xfId="6" applyNumberFormat="1" applyFont="1" applyFill="1" applyBorder="1" applyAlignment="1">
      <alignment horizontal="right" wrapText="1"/>
    </xf>
    <xf numFmtId="166" fontId="24" fillId="0" borderId="2" xfId="6" applyNumberFormat="1" applyFont="1" applyFill="1" applyBorder="1" applyAlignment="1">
      <alignment horizontal="right" wrapText="1"/>
    </xf>
    <xf numFmtId="166" fontId="25" fillId="0" borderId="2" xfId="6" applyNumberFormat="1" applyFont="1" applyFill="1" applyBorder="1" applyAlignment="1">
      <alignment horizontal="right" wrapText="1"/>
    </xf>
    <xf numFmtId="166" fontId="8" fillId="4" borderId="2" xfId="0" applyNumberFormat="1" applyFont="1" applyFill="1" applyBorder="1" applyAlignment="1">
      <alignment vertical="center"/>
    </xf>
    <xf numFmtId="166" fontId="26" fillId="4" borderId="2" xfId="0" applyNumberFormat="1" applyFont="1" applyFill="1" applyBorder="1" applyAlignment="1">
      <alignment vertical="center" wrapText="1"/>
    </xf>
    <xf numFmtId="166" fontId="28" fillId="4" borderId="2" xfId="0" applyNumberFormat="1" applyFont="1" applyFill="1" applyBorder="1" applyAlignment="1">
      <alignment vertical="center" wrapText="1"/>
    </xf>
    <xf numFmtId="166" fontId="20" fillId="4" borderId="2" xfId="0" applyNumberFormat="1" applyFont="1" applyFill="1" applyBorder="1" applyAlignment="1">
      <alignment vertical="center" wrapText="1"/>
    </xf>
    <xf numFmtId="166" fontId="20" fillId="0" borderId="2" xfId="0" applyNumberFormat="1" applyFont="1" applyBorder="1" applyAlignment="1">
      <alignment vertical="center"/>
    </xf>
    <xf numFmtId="0" fontId="26" fillId="0" borderId="2" xfId="1" applyFont="1" applyBorder="1" applyAlignment="1">
      <alignment horizontal="center"/>
    </xf>
    <xf numFmtId="49" fontId="42" fillId="0" borderId="2" xfId="1" applyNumberFormat="1" applyFont="1" applyBorder="1" applyAlignment="1">
      <alignment horizontal="center" vertical="justify" wrapText="1"/>
    </xf>
    <xf numFmtId="166" fontId="9" fillId="0" borderId="2" xfId="1" applyNumberFormat="1" applyFont="1" applyBorder="1" applyAlignment="1">
      <alignment horizontal="right"/>
    </xf>
    <xf numFmtId="0" fontId="20" fillId="0" borderId="2" xfId="1" applyFont="1" applyBorder="1" applyAlignment="1">
      <alignment horizontal="center"/>
    </xf>
    <xf numFmtId="49" fontId="20" fillId="0" borderId="2" xfId="1" applyNumberFormat="1" applyFont="1" applyBorder="1" applyAlignment="1">
      <alignment horizontal="center" vertical="justify" wrapText="1"/>
    </xf>
    <xf numFmtId="166" fontId="20" fillId="0" borderId="2" xfId="1" applyNumberFormat="1" applyFont="1" applyBorder="1" applyAlignment="1">
      <alignment horizontal="right"/>
    </xf>
    <xf numFmtId="166" fontId="30" fillId="0" borderId="3" xfId="6" applyNumberFormat="1" applyFont="1" applyFill="1" applyBorder="1" applyAlignment="1">
      <alignment horizontal="right" wrapText="1"/>
    </xf>
    <xf numFmtId="165" fontId="33" fillId="11" borderId="2" xfId="0" applyNumberFormat="1" applyFont="1" applyFill="1" applyBorder="1" applyAlignment="1">
      <alignment horizontal="center" vertical="center" wrapText="1"/>
    </xf>
    <xf numFmtId="165" fontId="8" fillId="10" borderId="2" xfId="0" applyNumberFormat="1" applyFont="1" applyFill="1" applyBorder="1" applyAlignment="1" applyProtection="1">
      <alignment horizontal="center" vertical="center" wrapText="1"/>
    </xf>
    <xf numFmtId="165" fontId="32" fillId="5" borderId="2" xfId="0" applyNumberFormat="1" applyFont="1" applyFill="1" applyBorder="1" applyAlignment="1" applyProtection="1">
      <alignment horizontal="center" vertical="center" wrapText="1"/>
    </xf>
    <xf numFmtId="165" fontId="25" fillId="6" borderId="2" xfId="6" applyNumberFormat="1" applyFont="1" applyFill="1" applyBorder="1" applyAlignment="1">
      <alignment horizontal="center" vertical="center" wrapText="1"/>
    </xf>
    <xf numFmtId="165" fontId="20" fillId="7" borderId="2" xfId="0" applyNumberFormat="1" applyFont="1" applyFill="1" applyBorder="1" applyAlignment="1" applyProtection="1">
      <alignment horizontal="center" vertical="center" wrapText="1"/>
    </xf>
    <xf numFmtId="165" fontId="28" fillId="8" borderId="2" xfId="0" applyNumberFormat="1" applyFont="1" applyFill="1" applyBorder="1" applyAlignment="1" applyProtection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Fill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3" fillId="11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 applyProtection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 wrapText="1"/>
    </xf>
    <xf numFmtId="1" fontId="33" fillId="11" borderId="2" xfId="0" applyNumberFormat="1" applyFont="1" applyFill="1" applyBorder="1" applyAlignment="1" applyProtection="1">
      <alignment horizontal="center" vertical="top" wrapText="1"/>
    </xf>
    <xf numFmtId="166" fontId="33" fillId="11" borderId="2" xfId="0" applyNumberFormat="1" applyFont="1" applyFill="1" applyBorder="1" applyAlignment="1" applyProtection="1">
      <alignment horizontal="center" vertical="top" wrapText="1"/>
    </xf>
    <xf numFmtId="166" fontId="4" fillId="9" borderId="2" xfId="0" applyNumberFormat="1" applyFont="1" applyFill="1" applyBorder="1" applyAlignment="1">
      <alignment vertical="center" wrapText="1"/>
    </xf>
    <xf numFmtId="1" fontId="33" fillId="4" borderId="2" xfId="0" applyNumberFormat="1" applyFont="1" applyFill="1" applyBorder="1" applyAlignment="1" applyProtection="1">
      <alignment vertical="top" wrapText="1"/>
    </xf>
    <xf numFmtId="1" fontId="8" fillId="4" borderId="2" xfId="0" applyNumberFormat="1" applyFont="1" applyFill="1" applyBorder="1" applyAlignment="1">
      <alignment vertical="top" wrapText="1"/>
    </xf>
    <xf numFmtId="1" fontId="28" fillId="12" borderId="2" xfId="0" applyNumberFormat="1" applyFont="1" applyFill="1" applyBorder="1" applyAlignment="1" applyProtection="1">
      <alignment horizontal="center" vertical="center" wrapText="1"/>
    </xf>
    <xf numFmtId="1" fontId="8" fillId="12" borderId="2" xfId="0" applyNumberFormat="1" applyFont="1" applyFill="1" applyBorder="1" applyAlignment="1" applyProtection="1">
      <alignment vertical="top" wrapText="1"/>
    </xf>
    <xf numFmtId="166" fontId="8" fillId="12" borderId="2" xfId="0" applyNumberFormat="1" applyFont="1" applyFill="1" applyBorder="1" applyAlignment="1">
      <alignment horizontal="center" vertical="center" wrapText="1"/>
    </xf>
    <xf numFmtId="166" fontId="34" fillId="0" borderId="2" xfId="0" applyNumberFormat="1" applyFont="1" applyFill="1" applyBorder="1" applyAlignment="1">
      <alignment horizontal="center" vertical="center" wrapText="1"/>
    </xf>
    <xf numFmtId="166" fontId="28" fillId="8" borderId="2" xfId="0" applyNumberFormat="1" applyFont="1" applyFill="1" applyBorder="1" applyAlignment="1" applyProtection="1">
      <alignment horizontal="center" vertical="center" wrapText="1"/>
    </xf>
    <xf numFmtId="166" fontId="28" fillId="12" borderId="2" xfId="0" applyNumberFormat="1" applyFont="1" applyFill="1" applyBorder="1" applyAlignment="1" applyProtection="1">
      <alignment horizontal="center" vertical="center" wrapText="1"/>
    </xf>
    <xf numFmtId="166" fontId="32" fillId="5" borderId="2" xfId="0" applyNumberFormat="1" applyFont="1" applyFill="1" applyBorder="1" applyAlignment="1" applyProtection="1">
      <alignment horizontal="center" vertical="center" wrapText="1"/>
    </xf>
    <xf numFmtId="166" fontId="25" fillId="6" borderId="2" xfId="6" applyNumberFormat="1" applyFont="1" applyFill="1" applyBorder="1" applyAlignment="1">
      <alignment horizontal="center" vertical="center" wrapText="1"/>
    </xf>
    <xf numFmtId="166" fontId="20" fillId="7" borderId="2" xfId="0" applyNumberFormat="1" applyFont="1" applyFill="1" applyBorder="1" applyAlignment="1" applyProtection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" fontId="8" fillId="8" borderId="2" xfId="0" applyNumberFormat="1" applyFont="1" applyFill="1" applyBorder="1" applyAlignment="1" applyProtection="1">
      <alignment vertical="top" wrapText="1"/>
    </xf>
    <xf numFmtId="1" fontId="20" fillId="8" borderId="2" xfId="0" applyNumberFormat="1" applyFont="1" applyFill="1" applyBorder="1" applyAlignment="1" applyProtection="1">
      <alignment vertical="top" wrapText="1"/>
    </xf>
    <xf numFmtId="1" fontId="20" fillId="8" borderId="2" xfId="0" applyNumberFormat="1" applyFont="1" applyFill="1" applyBorder="1" applyAlignment="1">
      <alignment vertical="top" wrapText="1"/>
    </xf>
    <xf numFmtId="1" fontId="8" fillId="12" borderId="2" xfId="0" applyNumberFormat="1" applyFont="1" applyFill="1" applyBorder="1" applyAlignment="1" applyProtection="1">
      <alignment horizontal="center" vertical="center" wrapText="1"/>
    </xf>
    <xf numFmtId="166" fontId="8" fillId="12" borderId="2" xfId="0" applyNumberFormat="1" applyFont="1" applyFill="1" applyBorder="1" applyAlignment="1" applyProtection="1">
      <alignment horizontal="center" vertical="center" wrapText="1"/>
    </xf>
    <xf numFmtId="1" fontId="20" fillId="4" borderId="2" xfId="0" applyNumberFormat="1" applyFont="1" applyFill="1" applyBorder="1" applyAlignment="1" applyProtection="1">
      <alignment vertical="top" wrapText="1"/>
    </xf>
    <xf numFmtId="1" fontId="34" fillId="4" borderId="2" xfId="0" applyNumberFormat="1" applyFont="1" applyFill="1" applyBorder="1" applyAlignment="1" applyProtection="1">
      <alignment vertical="top" wrapText="1"/>
    </xf>
    <xf numFmtId="1" fontId="43" fillId="4" borderId="2" xfId="0" applyNumberFormat="1" applyFont="1" applyFill="1" applyBorder="1" applyAlignment="1" applyProtection="1">
      <alignment horizontal="center" vertical="center" wrapText="1"/>
    </xf>
    <xf numFmtId="166" fontId="43" fillId="4" borderId="2" xfId="0" applyNumberFormat="1" applyFont="1" applyFill="1" applyBorder="1" applyAlignment="1" applyProtection="1">
      <alignment horizontal="center" vertical="center" wrapText="1"/>
    </xf>
    <xf numFmtId="1" fontId="35" fillId="4" borderId="2" xfId="0" applyNumberFormat="1" applyFont="1" applyFill="1" applyBorder="1" applyAlignment="1">
      <alignment vertical="top" wrapText="1"/>
    </xf>
    <xf numFmtId="1" fontId="34" fillId="4" borderId="2" xfId="0" applyNumberFormat="1" applyFont="1" applyFill="1" applyBorder="1" applyAlignment="1">
      <alignment vertical="top" wrapText="1"/>
    </xf>
    <xf numFmtId="0" fontId="44" fillId="12" borderId="2" xfId="0" applyFont="1" applyFill="1" applyBorder="1" applyAlignment="1">
      <alignment horizontal="center" vertical="center"/>
    </xf>
    <xf numFmtId="1" fontId="4" fillId="12" borderId="2" xfId="0" applyNumberFormat="1" applyFont="1" applyFill="1" applyBorder="1" applyAlignment="1">
      <alignment vertical="center"/>
    </xf>
    <xf numFmtId="1" fontId="8" fillId="8" borderId="2" xfId="0" applyNumberFormat="1" applyFont="1" applyFill="1" applyBorder="1" applyAlignment="1">
      <alignment vertical="top" wrapText="1"/>
    </xf>
    <xf numFmtId="1" fontId="8" fillId="0" borderId="2" xfId="0" applyNumberFormat="1" applyFont="1" applyFill="1" applyBorder="1" applyAlignment="1" applyProtection="1">
      <alignment horizontal="left" vertical="center" wrapText="1"/>
    </xf>
    <xf numFmtId="1" fontId="8" fillId="12" borderId="2" xfId="0" applyNumberFormat="1" applyFont="1" applyFill="1" applyBorder="1" applyAlignment="1" applyProtection="1">
      <alignment horizontal="left" vertical="center" wrapText="1"/>
    </xf>
    <xf numFmtId="1" fontId="8" fillId="8" borderId="2" xfId="0" applyNumberFormat="1" applyFont="1" applyFill="1" applyBorder="1" applyAlignment="1" applyProtection="1">
      <alignment horizontal="left" vertical="center" wrapText="1"/>
    </xf>
    <xf numFmtId="1" fontId="8" fillId="4" borderId="2" xfId="0" applyNumberFormat="1" applyFont="1" applyFill="1" applyBorder="1" applyAlignment="1" applyProtection="1">
      <alignment horizontal="left" vertical="center" wrapText="1"/>
    </xf>
    <xf numFmtId="166" fontId="8" fillId="8" borderId="2" xfId="0" applyNumberFormat="1" applyFont="1" applyFill="1" applyBorder="1" applyAlignment="1" applyProtection="1">
      <alignment horizontal="left" vertical="center" wrapText="1"/>
    </xf>
    <xf numFmtId="166" fontId="8" fillId="12" borderId="2" xfId="0" applyNumberFormat="1" applyFont="1" applyFill="1" applyBorder="1" applyAlignment="1" applyProtection="1">
      <alignment horizontal="left" vertical="center" wrapText="1"/>
    </xf>
    <xf numFmtId="166" fontId="8" fillId="4" borderId="2" xfId="0" applyNumberFormat="1" applyFont="1" applyFill="1" applyBorder="1" applyAlignment="1" applyProtection="1">
      <alignment horizontal="left" vertical="center" wrapText="1"/>
    </xf>
    <xf numFmtId="1" fontId="20" fillId="12" borderId="2" xfId="0" applyNumberFormat="1" applyFont="1" applyFill="1" applyBorder="1" applyAlignment="1" applyProtection="1">
      <alignment vertical="top" wrapText="1"/>
    </xf>
    <xf numFmtId="1" fontId="28" fillId="4" borderId="2" xfId="0" applyNumberFormat="1" applyFont="1" applyFill="1" applyBorder="1" applyAlignment="1" applyProtection="1">
      <alignment horizontal="center" vertical="center" wrapText="1"/>
    </xf>
    <xf numFmtId="166" fontId="28" fillId="4" borderId="2" xfId="0" applyNumberFormat="1" applyFont="1" applyFill="1" applyBorder="1" applyAlignment="1" applyProtection="1">
      <alignment horizontal="center" vertical="center" wrapText="1"/>
    </xf>
    <xf numFmtId="166" fontId="8" fillId="4" borderId="2" xfId="0" applyNumberFormat="1" applyFont="1" applyFill="1" applyBorder="1" applyAlignment="1" applyProtection="1">
      <alignment horizontal="center" vertical="center" wrapText="1"/>
    </xf>
    <xf numFmtId="166" fontId="8" fillId="8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6" fontId="8" fillId="13" borderId="2" xfId="0" applyNumberFormat="1" applyFont="1" applyFill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164" fontId="22" fillId="0" borderId="4" xfId="6" applyNumberFormat="1" applyFont="1" applyBorder="1" applyAlignment="1">
      <alignment horizontal="center" vertical="center" wrapText="1"/>
    </xf>
    <xf numFmtId="164" fontId="22" fillId="0" borderId="3" xfId="6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8" fillId="0" borderId="0" xfId="6" applyFont="1" applyAlignment="1">
      <alignment horizontal="center" wrapText="1"/>
    </xf>
    <xf numFmtId="0" fontId="23" fillId="0" borderId="5" xfId="6" applyFont="1" applyBorder="1" applyAlignment="1"/>
    <xf numFmtId="0" fontId="23" fillId="0" borderId="3" xfId="6" applyFont="1" applyBorder="1" applyAlignment="1"/>
    <xf numFmtId="0" fontId="8" fillId="0" borderId="6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164" fontId="22" fillId="0" borderId="7" xfId="6" applyNumberFormat="1" applyFont="1" applyBorder="1" applyAlignment="1">
      <alignment horizontal="center" vertical="center" wrapText="1"/>
    </xf>
    <xf numFmtId="0" fontId="23" fillId="0" borderId="7" xfId="6" applyFont="1" applyBorder="1"/>
    <xf numFmtId="0" fontId="3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1" fillId="0" borderId="8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166" fontId="14" fillId="0" borderId="0" xfId="6" applyNumberFormat="1"/>
  </cellXfs>
  <cellStyles count="8">
    <cellStyle name="Обычный" xfId="0" builtinId="0"/>
    <cellStyle name="Обычный 2" xfId="1"/>
    <cellStyle name="Обычный 2 2" xfId="2"/>
    <cellStyle name="Обычный 2_3.Приложения к проекту" xfId="3"/>
    <cellStyle name="Обычный 3" xfId="4"/>
    <cellStyle name="Обычный 4" xfId="5"/>
    <cellStyle name="Обычный 5" xfId="6"/>
    <cellStyle name="Примечание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10"/>
  <sheetViews>
    <sheetView workbookViewId="0">
      <selection activeCell="A17" sqref="A17"/>
    </sheetView>
  </sheetViews>
  <sheetFormatPr defaultRowHeight="15.75" x14ac:dyDescent="0.2"/>
  <cols>
    <col min="1" max="1" width="60.83203125" style="5" customWidth="1"/>
    <col min="2" max="2" width="14.5" style="4" customWidth="1"/>
    <col min="3" max="3" width="15.5" style="2" customWidth="1"/>
    <col min="4" max="4" width="15.1640625" customWidth="1"/>
  </cols>
  <sheetData>
    <row r="1" spans="1:4" s="9" customFormat="1" ht="27" customHeight="1" x14ac:dyDescent="0.25">
      <c r="A1" s="1"/>
      <c r="B1" s="200" t="s">
        <v>213</v>
      </c>
      <c r="C1" s="200"/>
      <c r="D1" s="200"/>
    </row>
    <row r="2" spans="1:4" s="9" customFormat="1" ht="46.9" customHeight="1" x14ac:dyDescent="0.25">
      <c r="A2" s="2"/>
      <c r="B2" s="201" t="s">
        <v>134</v>
      </c>
      <c r="C2" s="201"/>
      <c r="D2" s="201"/>
    </row>
    <row r="3" spans="1:4" s="9" customFormat="1" ht="21.6" customHeight="1" x14ac:dyDescent="0.2">
      <c r="A3" s="2"/>
      <c r="B3" s="202" t="s">
        <v>229</v>
      </c>
      <c r="C3" s="202"/>
      <c r="D3" s="202"/>
    </row>
    <row r="4" spans="1:4" s="9" customFormat="1" x14ac:dyDescent="0.2">
      <c r="A4" s="5"/>
      <c r="B4" s="4"/>
      <c r="C4" s="2"/>
    </row>
    <row r="5" spans="1:4" ht="28.9" customHeight="1" x14ac:dyDescent="0.25">
      <c r="A5" s="203" t="s">
        <v>230</v>
      </c>
      <c r="B5" s="203"/>
      <c r="C5" s="203"/>
      <c r="D5" s="203"/>
    </row>
    <row r="6" spans="1:4" ht="18.75" x14ac:dyDescent="0.3">
      <c r="A6" s="8"/>
      <c r="B6" s="8"/>
      <c r="C6" s="7"/>
      <c r="D6" s="13" t="s">
        <v>15</v>
      </c>
    </row>
    <row r="7" spans="1:4" ht="12.75" x14ac:dyDescent="0.2">
      <c r="A7" s="199" t="s">
        <v>1</v>
      </c>
      <c r="B7" s="199" t="s">
        <v>219</v>
      </c>
      <c r="C7" s="199" t="s">
        <v>12</v>
      </c>
      <c r="D7" s="199"/>
    </row>
    <row r="8" spans="1:4" ht="12.75" x14ac:dyDescent="0.2">
      <c r="A8" s="199"/>
      <c r="B8" s="199"/>
      <c r="C8" s="10" t="s">
        <v>225</v>
      </c>
      <c r="D8" s="10" t="s">
        <v>231</v>
      </c>
    </row>
    <row r="9" spans="1:4" ht="47.25" x14ac:dyDescent="0.25">
      <c r="A9" s="125" t="s">
        <v>13</v>
      </c>
      <c r="B9" s="126">
        <v>0</v>
      </c>
      <c r="C9" s="126">
        <v>0</v>
      </c>
      <c r="D9" s="126">
        <v>0</v>
      </c>
    </row>
    <row r="10" spans="1:4" ht="47.25" x14ac:dyDescent="0.25">
      <c r="A10" s="11" t="s">
        <v>14</v>
      </c>
      <c r="B10" s="12">
        <v>0</v>
      </c>
      <c r="C10" s="12">
        <v>0</v>
      </c>
      <c r="D10" s="12">
        <v>0</v>
      </c>
    </row>
  </sheetData>
  <mergeCells count="7">
    <mergeCell ref="A7:A8"/>
    <mergeCell ref="B7:B8"/>
    <mergeCell ref="C7:D7"/>
    <mergeCell ref="B1:D1"/>
    <mergeCell ref="B2:D2"/>
    <mergeCell ref="B3:D3"/>
    <mergeCell ref="A5:D5"/>
  </mergeCells>
  <phoneticPr fontId="36" type="noConversion"/>
  <pageMargins left="0.98425196850393704" right="0.39370078740157483" top="0.51181102362204722" bottom="0.55118110236220474" header="0" footer="0"/>
  <pageSetup paperSize="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44"/>
  <sheetViews>
    <sheetView topLeftCell="A31" workbookViewId="0">
      <selection activeCell="D51" sqref="D51"/>
    </sheetView>
  </sheetViews>
  <sheetFormatPr defaultColWidth="9.1640625" defaultRowHeight="15" x14ac:dyDescent="0.25"/>
  <cols>
    <col min="1" max="1" width="30" style="15" customWidth="1"/>
    <col min="2" max="2" width="54.6640625" style="15" customWidth="1"/>
    <col min="3" max="3" width="17.6640625" style="15" customWidth="1"/>
    <col min="4" max="4" width="18" style="15" customWidth="1"/>
    <col min="5" max="5" width="18.33203125" style="15" customWidth="1"/>
    <col min="6" max="7" width="9.1640625" style="15"/>
    <col min="8" max="8" width="14.83203125" style="15" bestFit="1" customWidth="1"/>
    <col min="9" max="16384" width="9.1640625" style="15"/>
  </cols>
  <sheetData>
    <row r="1" spans="1:5" s="20" customFormat="1" ht="17.45" customHeight="1" x14ac:dyDescent="0.2">
      <c r="A1" s="206" t="s">
        <v>212</v>
      </c>
      <c r="B1" s="206"/>
      <c r="C1" s="206"/>
      <c r="D1" s="206"/>
      <c r="E1" s="206"/>
    </row>
    <row r="2" spans="1:5" s="20" customFormat="1" ht="16.149999999999999" customHeight="1" x14ac:dyDescent="0.2">
      <c r="A2" s="207" t="s">
        <v>134</v>
      </c>
      <c r="B2" s="207"/>
      <c r="C2" s="207"/>
      <c r="D2" s="207"/>
      <c r="E2" s="207"/>
    </row>
    <row r="3" spans="1:5" s="20" customFormat="1" ht="21" customHeight="1" x14ac:dyDescent="0.2">
      <c r="A3" s="207" t="s">
        <v>229</v>
      </c>
      <c r="B3" s="207"/>
      <c r="C3" s="207"/>
      <c r="D3" s="207"/>
      <c r="E3" s="207"/>
    </row>
    <row r="4" spans="1:5" ht="18.75" x14ac:dyDescent="0.3">
      <c r="A4" s="14"/>
      <c r="B4" s="14"/>
      <c r="C4" s="14"/>
      <c r="D4" s="18"/>
      <c r="E4" s="18"/>
    </row>
    <row r="5" spans="1:5" ht="50.45" customHeight="1" x14ac:dyDescent="0.25">
      <c r="A5" s="208" t="s">
        <v>232</v>
      </c>
      <c r="B5" s="208"/>
      <c r="C5" s="208"/>
      <c r="D5" s="208"/>
      <c r="E5" s="208"/>
    </row>
    <row r="6" spans="1:5" ht="18.75" x14ac:dyDescent="0.3">
      <c r="A6" s="16"/>
      <c r="B6" s="118"/>
      <c r="C6" s="16"/>
      <c r="E6" s="19" t="s">
        <v>43</v>
      </c>
    </row>
    <row r="7" spans="1:5" x14ac:dyDescent="0.25">
      <c r="A7" s="204" t="s">
        <v>16</v>
      </c>
      <c r="B7" s="204" t="s">
        <v>17</v>
      </c>
      <c r="C7" s="204" t="s">
        <v>219</v>
      </c>
      <c r="D7" s="211" t="s">
        <v>18</v>
      </c>
      <c r="E7" s="212"/>
    </row>
    <row r="8" spans="1:5" x14ac:dyDescent="0.25">
      <c r="A8" s="209"/>
      <c r="B8" s="209"/>
      <c r="C8" s="209"/>
      <c r="D8" s="213" t="s">
        <v>225</v>
      </c>
      <c r="E8" s="204" t="s">
        <v>231</v>
      </c>
    </row>
    <row r="9" spans="1:5" ht="27" customHeight="1" x14ac:dyDescent="0.25">
      <c r="A9" s="210"/>
      <c r="B9" s="210"/>
      <c r="C9" s="210"/>
      <c r="D9" s="214"/>
      <c r="E9" s="205"/>
    </row>
    <row r="10" spans="1:5" ht="28.5" x14ac:dyDescent="0.25">
      <c r="A10" s="21" t="s">
        <v>19</v>
      </c>
      <c r="B10" s="22" t="s">
        <v>20</v>
      </c>
      <c r="C10" s="127">
        <f>C11+C17</f>
        <v>791.37400000000002</v>
      </c>
      <c r="D10" s="127">
        <f>D11+D17</f>
        <v>824.78500000000008</v>
      </c>
      <c r="E10" s="127">
        <f>E11+E17</f>
        <v>860.45100000000002</v>
      </c>
    </row>
    <row r="11" spans="1:5" x14ac:dyDescent="0.25">
      <c r="A11" s="23"/>
      <c r="B11" s="24" t="s">
        <v>21</v>
      </c>
      <c r="C11" s="128">
        <f>C12+C14</f>
        <v>791.37400000000002</v>
      </c>
      <c r="D11" s="128">
        <f>D12+D14</f>
        <v>824.78500000000008</v>
      </c>
      <c r="E11" s="128">
        <f>E12+E14</f>
        <v>860.45100000000002</v>
      </c>
    </row>
    <row r="12" spans="1:5" x14ac:dyDescent="0.25">
      <c r="A12" s="25" t="s">
        <v>22</v>
      </c>
      <c r="B12" s="26" t="s">
        <v>23</v>
      </c>
      <c r="C12" s="129">
        <f>C13</f>
        <v>641.6</v>
      </c>
      <c r="D12" s="129">
        <f>D13</f>
        <v>667.84</v>
      </c>
      <c r="E12" s="129">
        <f>E13</f>
        <v>695.12</v>
      </c>
    </row>
    <row r="13" spans="1:5" x14ac:dyDescent="0.25">
      <c r="A13" s="23" t="s">
        <v>24</v>
      </c>
      <c r="B13" s="27" t="s">
        <v>6</v>
      </c>
      <c r="C13" s="130">
        <v>641.6</v>
      </c>
      <c r="D13" s="130">
        <v>667.84</v>
      </c>
      <c r="E13" s="130">
        <v>695.12</v>
      </c>
    </row>
    <row r="14" spans="1:5" x14ac:dyDescent="0.25">
      <c r="A14" s="25" t="s">
        <v>25</v>
      </c>
      <c r="B14" s="26" t="s">
        <v>26</v>
      </c>
      <c r="C14" s="129">
        <f>C15+C16</f>
        <v>149.774</v>
      </c>
      <c r="D14" s="129">
        <f>D15+D16</f>
        <v>156.94499999999999</v>
      </c>
      <c r="E14" s="129">
        <f>E15+E16</f>
        <v>165.33100000000002</v>
      </c>
    </row>
    <row r="15" spans="1:5" x14ac:dyDescent="0.25">
      <c r="A15" s="23" t="s">
        <v>27</v>
      </c>
      <c r="B15" s="27" t="s">
        <v>7</v>
      </c>
      <c r="C15" s="130">
        <v>66</v>
      </c>
      <c r="D15" s="130">
        <v>74</v>
      </c>
      <c r="E15" s="130">
        <v>83</v>
      </c>
    </row>
    <row r="16" spans="1:5" x14ac:dyDescent="0.25">
      <c r="A16" s="23" t="s">
        <v>28</v>
      </c>
      <c r="B16" s="27" t="s">
        <v>8</v>
      </c>
      <c r="C16" s="130">
        <v>83.774000000000001</v>
      </c>
      <c r="D16" s="130">
        <v>82.944999999999993</v>
      </c>
      <c r="E16" s="130">
        <v>82.331000000000003</v>
      </c>
    </row>
    <row r="17" spans="1:5" x14ac:dyDescent="0.25">
      <c r="A17" s="23"/>
      <c r="B17" s="24" t="s">
        <v>32</v>
      </c>
      <c r="C17" s="128">
        <f>C18+C21</f>
        <v>0</v>
      </c>
      <c r="D17" s="128">
        <f>D18+D21</f>
        <v>0</v>
      </c>
      <c r="E17" s="128">
        <f>E18+E21</f>
        <v>0</v>
      </c>
    </row>
    <row r="18" spans="1:5" x14ac:dyDescent="0.25">
      <c r="A18" s="25" t="s">
        <v>29</v>
      </c>
      <c r="B18" s="26" t="s">
        <v>30</v>
      </c>
      <c r="C18" s="129">
        <f>C19</f>
        <v>0</v>
      </c>
      <c r="D18" s="129">
        <f>D19</f>
        <v>0</v>
      </c>
      <c r="E18" s="129">
        <f>E19</f>
        <v>0</v>
      </c>
    </row>
    <row r="19" spans="1:5" ht="105" x14ac:dyDescent="0.25">
      <c r="A19" s="23" t="s">
        <v>31</v>
      </c>
      <c r="B19" s="27" t="s">
        <v>11</v>
      </c>
      <c r="C19" s="130">
        <v>0</v>
      </c>
      <c r="D19" s="130">
        <v>0</v>
      </c>
      <c r="E19" s="130">
        <v>0</v>
      </c>
    </row>
    <row r="20" spans="1:5" x14ac:dyDescent="0.25">
      <c r="A20" s="23"/>
      <c r="B20" s="27" t="s">
        <v>32</v>
      </c>
      <c r="C20" s="130"/>
      <c r="D20" s="130"/>
      <c r="E20" s="130"/>
    </row>
    <row r="21" spans="1:5" ht="57" x14ac:dyDescent="0.25">
      <c r="A21" s="25" t="s">
        <v>33</v>
      </c>
      <c r="B21" s="26" t="s">
        <v>34</v>
      </c>
      <c r="C21" s="129">
        <f>C22</f>
        <v>0</v>
      </c>
      <c r="D21" s="129">
        <f>D22</f>
        <v>0</v>
      </c>
      <c r="E21" s="129">
        <f>E22</f>
        <v>0</v>
      </c>
    </row>
    <row r="22" spans="1:5" ht="90" x14ac:dyDescent="0.25">
      <c r="A22" s="23" t="s">
        <v>35</v>
      </c>
      <c r="B22" s="27" t="s">
        <v>135</v>
      </c>
      <c r="C22" s="130">
        <v>0</v>
      </c>
      <c r="D22" s="130">
        <v>0</v>
      </c>
      <c r="E22" s="130">
        <v>0</v>
      </c>
    </row>
    <row r="23" spans="1:5" x14ac:dyDescent="0.25">
      <c r="A23" s="21" t="s">
        <v>36</v>
      </c>
      <c r="B23" s="28" t="s">
        <v>9</v>
      </c>
      <c r="C23" s="127">
        <f>C24</f>
        <v>10133.757450000001</v>
      </c>
      <c r="D23" s="127">
        <f>D24</f>
        <v>10141.0268</v>
      </c>
      <c r="E23" s="127">
        <f>E24</f>
        <v>8712.8339100000012</v>
      </c>
    </row>
    <row r="24" spans="1:5" customFormat="1" ht="42.75" x14ac:dyDescent="0.2">
      <c r="A24" s="25" t="s">
        <v>49</v>
      </c>
      <c r="B24" s="29" t="s">
        <v>48</v>
      </c>
      <c r="C24" s="131">
        <f>C25+C29+C36+C34</f>
        <v>10133.757450000001</v>
      </c>
      <c r="D24" s="131">
        <f>D25+D29+D36+D34</f>
        <v>10141.0268</v>
      </c>
      <c r="E24" s="131">
        <f>E25+E29+E36+E34</f>
        <v>8712.8339100000012</v>
      </c>
    </row>
    <row r="25" spans="1:5" customFormat="1" ht="30" x14ac:dyDescent="0.2">
      <c r="A25" s="40" t="s">
        <v>54</v>
      </c>
      <c r="B25" s="30" t="s">
        <v>53</v>
      </c>
      <c r="C25" s="132">
        <f t="shared" ref="C25:E25" si="0">C26</f>
        <v>4046.4374499999999</v>
      </c>
      <c r="D25" s="132">
        <f t="shared" si="0"/>
        <v>4088.3867999999998</v>
      </c>
      <c r="E25" s="132">
        <f t="shared" si="0"/>
        <v>4150.7514099999999</v>
      </c>
    </row>
    <row r="26" spans="1:5" customFormat="1" ht="60" x14ac:dyDescent="0.2">
      <c r="A26" s="31" t="s">
        <v>37</v>
      </c>
      <c r="B26" s="32" t="s">
        <v>38</v>
      </c>
      <c r="C26" s="133">
        <f>C27+C28</f>
        <v>4046.4374499999999</v>
      </c>
      <c r="D26" s="133">
        <f t="shared" ref="D26:E26" si="1">D27+D28</f>
        <v>4088.3867999999998</v>
      </c>
      <c r="E26" s="133">
        <f t="shared" si="1"/>
        <v>4150.7514099999999</v>
      </c>
    </row>
    <row r="27" spans="1:5" customFormat="1" ht="45" x14ac:dyDescent="0.2">
      <c r="A27" s="33" t="s">
        <v>39</v>
      </c>
      <c r="B27" s="34" t="s">
        <v>221</v>
      </c>
      <c r="C27" s="134">
        <v>3883.8790100000001</v>
      </c>
      <c r="D27" s="135">
        <v>3937.5603299999998</v>
      </c>
      <c r="E27" s="135">
        <v>3993.8948599999999</v>
      </c>
    </row>
    <row r="28" spans="1:5" customFormat="1" ht="45" x14ac:dyDescent="0.2">
      <c r="A28" s="33" t="s">
        <v>39</v>
      </c>
      <c r="B28" s="34" t="s">
        <v>222</v>
      </c>
      <c r="C28" s="134">
        <v>162.55843999999999</v>
      </c>
      <c r="D28" s="135">
        <v>150.82647</v>
      </c>
      <c r="E28" s="135">
        <v>156.85655</v>
      </c>
    </row>
    <row r="29" spans="1:5" customFormat="1" ht="30" x14ac:dyDescent="0.2">
      <c r="A29" s="40" t="s">
        <v>50</v>
      </c>
      <c r="B29" s="30" t="s">
        <v>44</v>
      </c>
      <c r="C29" s="132">
        <f>C31+C33</f>
        <v>218.7</v>
      </c>
      <c r="D29" s="132">
        <f>D31+D33</f>
        <v>239.8</v>
      </c>
      <c r="E29" s="132">
        <f>E31+E33</f>
        <v>248.6</v>
      </c>
    </row>
    <row r="30" spans="1:5" customFormat="1" ht="30" x14ac:dyDescent="0.2">
      <c r="A30" s="41" t="s">
        <v>51</v>
      </c>
      <c r="B30" s="35" t="s">
        <v>45</v>
      </c>
      <c r="C30" s="133">
        <f>C31</f>
        <v>0</v>
      </c>
      <c r="D30" s="133">
        <f>D31</f>
        <v>0</v>
      </c>
      <c r="E30" s="133">
        <f>E31</f>
        <v>0</v>
      </c>
    </row>
    <row r="31" spans="1:5" customFormat="1" ht="45" x14ac:dyDescent="0.2">
      <c r="A31" s="42" t="s">
        <v>3</v>
      </c>
      <c r="B31" s="36" t="s">
        <v>46</v>
      </c>
      <c r="C31" s="134">
        <v>0</v>
      </c>
      <c r="D31" s="135">
        <v>0</v>
      </c>
      <c r="E31" s="135">
        <v>0</v>
      </c>
    </row>
    <row r="32" spans="1:5" customFormat="1" ht="45" x14ac:dyDescent="0.2">
      <c r="A32" s="41" t="s">
        <v>52</v>
      </c>
      <c r="B32" s="35" t="s">
        <v>40</v>
      </c>
      <c r="C32" s="133">
        <f>C33</f>
        <v>218.7</v>
      </c>
      <c r="D32" s="133">
        <f>D33</f>
        <v>239.8</v>
      </c>
      <c r="E32" s="133">
        <f>E33</f>
        <v>248.6</v>
      </c>
    </row>
    <row r="33" spans="1:5" customFormat="1" ht="60" x14ac:dyDescent="0.2">
      <c r="A33" s="42" t="s">
        <v>4</v>
      </c>
      <c r="B33" s="37" t="s">
        <v>47</v>
      </c>
      <c r="C33" s="134">
        <v>218.7</v>
      </c>
      <c r="D33" s="135">
        <v>239.8</v>
      </c>
      <c r="E33" s="135">
        <v>248.6</v>
      </c>
    </row>
    <row r="34" spans="1:5" customFormat="1" x14ac:dyDescent="0.25">
      <c r="A34" s="136" t="s">
        <v>214</v>
      </c>
      <c r="B34" s="137" t="s">
        <v>215</v>
      </c>
      <c r="C34" s="138">
        <f>C35</f>
        <v>0</v>
      </c>
      <c r="D34" s="138">
        <f>D35</f>
        <v>0</v>
      </c>
      <c r="E34" s="138">
        <f>E35</f>
        <v>0</v>
      </c>
    </row>
    <row r="35" spans="1:5" customFormat="1" x14ac:dyDescent="0.25">
      <c r="A35" s="139" t="s">
        <v>216</v>
      </c>
      <c r="B35" s="140" t="s">
        <v>217</v>
      </c>
      <c r="C35" s="141">
        <v>0</v>
      </c>
      <c r="D35" s="141">
        <v>0</v>
      </c>
      <c r="E35" s="141">
        <v>0</v>
      </c>
    </row>
    <row r="36" spans="1:5" customFormat="1" ht="19.5" customHeight="1" x14ac:dyDescent="0.25">
      <c r="A36" s="136" t="s">
        <v>174</v>
      </c>
      <c r="B36" s="137" t="s">
        <v>136</v>
      </c>
      <c r="C36" s="138">
        <f>C37</f>
        <v>5868.62</v>
      </c>
      <c r="D36" s="138">
        <f>D37</f>
        <v>5812.84</v>
      </c>
      <c r="E36" s="138">
        <f>E37</f>
        <v>4313.4825000000001</v>
      </c>
    </row>
    <row r="37" spans="1:5" customFormat="1" ht="30" x14ac:dyDescent="0.25">
      <c r="A37" s="139" t="s">
        <v>5</v>
      </c>
      <c r="B37" s="140" t="s">
        <v>218</v>
      </c>
      <c r="C37" s="141">
        <v>5868.62</v>
      </c>
      <c r="D37" s="141">
        <v>5812.84</v>
      </c>
      <c r="E37" s="141">
        <v>4313.4825000000001</v>
      </c>
    </row>
    <row r="38" spans="1:5" x14ac:dyDescent="0.25">
      <c r="A38" s="38"/>
      <c r="B38" s="39" t="s">
        <v>42</v>
      </c>
      <c r="C38" s="142">
        <f>C23+C10</f>
        <v>10925.131450000001</v>
      </c>
      <c r="D38" s="142">
        <f>D23+D10</f>
        <v>10965.811799999999</v>
      </c>
      <c r="E38" s="142">
        <f>E23+E10</f>
        <v>9573.2849100000021</v>
      </c>
    </row>
    <row r="40" spans="1:5" x14ac:dyDescent="0.25">
      <c r="C40" s="17"/>
      <c r="D40" s="17"/>
      <c r="E40" s="17"/>
    </row>
    <row r="44" spans="1:5" x14ac:dyDescent="0.25">
      <c r="C44" s="220"/>
      <c r="D44" s="220"/>
      <c r="E44" s="220"/>
    </row>
  </sheetData>
  <mergeCells count="10">
    <mergeCell ref="E8:E9"/>
    <mergeCell ref="A1:E1"/>
    <mergeCell ref="A2:E2"/>
    <mergeCell ref="A3:E3"/>
    <mergeCell ref="A5:E5"/>
    <mergeCell ref="A7:A9"/>
    <mergeCell ref="B7:B9"/>
    <mergeCell ref="C7:C9"/>
    <mergeCell ref="D7:E7"/>
    <mergeCell ref="D8:D9"/>
  </mergeCells>
  <phoneticPr fontId="36" type="noConversion"/>
  <pageMargins left="0.78740157480314965" right="0.39370078740157483" top="0.51181102362204722" bottom="0.51181102362204722" header="0" footer="0"/>
  <pageSetup paperSize="9" scale="80" fitToHeight="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V37"/>
  <sheetViews>
    <sheetView tabSelected="1" topLeftCell="A19" workbookViewId="0">
      <selection activeCell="B10" sqref="B10"/>
    </sheetView>
  </sheetViews>
  <sheetFormatPr defaultRowHeight="11.25" x14ac:dyDescent="0.2"/>
  <cols>
    <col min="1" max="1" width="51.5" style="107" customWidth="1"/>
    <col min="2" max="3" width="9.1640625" style="68" customWidth="1"/>
    <col min="4" max="4" width="16.6640625" style="68" customWidth="1"/>
    <col min="5" max="5" width="16.83203125" style="68" customWidth="1"/>
    <col min="6" max="6" width="17.1640625" style="68" customWidth="1"/>
    <col min="7" max="43" width="9.1640625" style="49" customWidth="1"/>
  </cols>
  <sheetData>
    <row r="1" spans="1:256" ht="15.75" x14ac:dyDescent="0.2">
      <c r="A1" s="206" t="s">
        <v>211</v>
      </c>
      <c r="B1" s="206"/>
      <c r="C1" s="206"/>
      <c r="D1" s="206"/>
      <c r="E1" s="206"/>
      <c r="F1" s="206"/>
    </row>
    <row r="2" spans="1:256" ht="15.6" customHeight="1" x14ac:dyDescent="0.2">
      <c r="A2" s="207" t="s">
        <v>137</v>
      </c>
      <c r="B2" s="207"/>
      <c r="C2" s="207"/>
      <c r="D2" s="207"/>
      <c r="E2" s="207"/>
      <c r="F2" s="207"/>
    </row>
    <row r="3" spans="1:256" ht="15.75" x14ac:dyDescent="0.2">
      <c r="A3" s="207" t="s">
        <v>229</v>
      </c>
      <c r="B3" s="207"/>
      <c r="C3" s="207"/>
      <c r="D3" s="207"/>
      <c r="E3" s="207"/>
      <c r="F3" s="207"/>
    </row>
    <row r="4" spans="1:256" ht="12.75" x14ac:dyDescent="0.2">
      <c r="A4" s="99"/>
      <c r="B4" s="66"/>
      <c r="C4" s="66"/>
      <c r="D4" s="66"/>
      <c r="E4" s="66"/>
      <c r="F4" s="66"/>
    </row>
    <row r="5" spans="1:256" ht="49.9" customHeight="1" x14ac:dyDescent="0.2">
      <c r="A5" s="216" t="s">
        <v>236</v>
      </c>
      <c r="B5" s="216"/>
      <c r="C5" s="216"/>
      <c r="D5" s="216"/>
      <c r="E5" s="216"/>
      <c r="F5" s="216"/>
    </row>
    <row r="6" spans="1:256" ht="20.25" x14ac:dyDescent="0.2">
      <c r="A6" s="215"/>
      <c r="B6" s="215"/>
      <c r="C6" s="215"/>
      <c r="D6" s="215"/>
      <c r="E6" s="67"/>
      <c r="F6" s="66" t="s">
        <v>15</v>
      </c>
    </row>
    <row r="7" spans="1:256" x14ac:dyDescent="0.2">
      <c r="A7" s="121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118"/>
      <c r="FH7" s="118"/>
      <c r="FI7" s="118"/>
      <c r="FJ7" s="118"/>
      <c r="FK7" s="118"/>
      <c r="FL7" s="118"/>
      <c r="FM7" s="118"/>
      <c r="FN7" s="118"/>
      <c r="FO7" s="118"/>
      <c r="FP7" s="118"/>
      <c r="FQ7" s="118"/>
      <c r="FR7" s="118"/>
      <c r="FS7" s="118"/>
      <c r="FT7" s="118"/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8"/>
      <c r="GL7" s="118"/>
      <c r="GM7" s="118"/>
      <c r="GN7" s="118"/>
      <c r="GO7" s="118"/>
      <c r="GP7" s="118"/>
      <c r="GQ7" s="118"/>
      <c r="GR7" s="118"/>
      <c r="GS7" s="118"/>
      <c r="GT7" s="118"/>
      <c r="GU7" s="118"/>
      <c r="GV7" s="118"/>
      <c r="GW7" s="118"/>
      <c r="GX7" s="118"/>
      <c r="GY7" s="118"/>
      <c r="GZ7" s="118"/>
      <c r="HA7" s="118"/>
      <c r="HB7" s="118"/>
      <c r="HC7" s="118"/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8"/>
      <c r="HU7" s="118"/>
      <c r="HV7" s="118"/>
      <c r="HW7" s="118"/>
      <c r="HX7" s="118"/>
      <c r="HY7" s="118"/>
      <c r="HZ7" s="118"/>
      <c r="IA7" s="118"/>
      <c r="IB7" s="118"/>
      <c r="IC7" s="118"/>
      <c r="ID7" s="118"/>
      <c r="IE7" s="118"/>
      <c r="IF7" s="118"/>
      <c r="IG7" s="118"/>
      <c r="IH7" s="118"/>
      <c r="II7" s="118"/>
      <c r="IJ7" s="118"/>
      <c r="IK7" s="118"/>
      <c r="IL7" s="118"/>
      <c r="IM7" s="118"/>
      <c r="IN7" s="118"/>
      <c r="IO7" s="118"/>
      <c r="IP7" s="118"/>
      <c r="IQ7" s="118"/>
      <c r="IR7" s="118"/>
      <c r="IS7" s="118"/>
      <c r="IT7" s="118"/>
      <c r="IU7" s="118"/>
      <c r="IV7" s="118"/>
    </row>
    <row r="8" spans="1:256" ht="14.25" x14ac:dyDescent="0.2">
      <c r="A8" s="100"/>
      <c r="B8" s="63" t="s">
        <v>55</v>
      </c>
      <c r="C8" s="62" t="s">
        <v>56</v>
      </c>
      <c r="D8" s="54" t="s">
        <v>220</v>
      </c>
      <c r="E8" s="54" t="s">
        <v>226</v>
      </c>
      <c r="F8" s="54" t="s">
        <v>235</v>
      </c>
    </row>
    <row r="9" spans="1:256" s="49" customFormat="1" ht="14.25" x14ac:dyDescent="0.2">
      <c r="A9" s="102" t="str">
        <f>'прил 4'!A10</f>
        <v>Общегосударственные вопросы</v>
      </c>
      <c r="B9" s="76" t="str">
        <f>'прил 4'!C10</f>
        <v>01</v>
      </c>
      <c r="C9" s="76" t="str">
        <f>'прил 4'!D10</f>
        <v>00</v>
      </c>
      <c r="D9" s="153">
        <f>SUM(D10:D14)</f>
        <v>5689.4604500000005</v>
      </c>
      <c r="E9" s="153">
        <f>SUM(E10:E14)</f>
        <v>5710.4604500000005</v>
      </c>
      <c r="F9" s="153">
        <f>SUM(F10:F14)</f>
        <v>5744.5604499999999</v>
      </c>
    </row>
    <row r="10" spans="1:256" s="49" customFormat="1" ht="57" x14ac:dyDescent="0.2">
      <c r="A10" s="101" t="str">
        <f>'прил 4'!A11</f>
        <v>Функционирование высшего должностного лица  субъекта Российской Федерации и муниципального образования</v>
      </c>
      <c r="B10" s="108" t="str">
        <f>'прил 4'!C11</f>
        <v>01</v>
      </c>
      <c r="C10" s="108" t="str">
        <f>'прил 4'!D11</f>
        <v>02</v>
      </c>
      <c r="D10" s="154">
        <f>'прил 4'!G11</f>
        <v>1553.6369999999999</v>
      </c>
      <c r="E10" s="154">
        <f>'прил 4'!H11</f>
        <v>1553.6369999999999</v>
      </c>
      <c r="F10" s="154">
        <f>'прил 4'!I11</f>
        <v>1553.6369999999999</v>
      </c>
    </row>
    <row r="11" spans="1:256" s="49" customFormat="1" ht="85.5" x14ac:dyDescent="0.2">
      <c r="A11" s="101" t="str">
        <f>'прил 4'!A16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1" s="108" t="str">
        <f>'прил 4'!C16</f>
        <v>01</v>
      </c>
      <c r="C11" s="108" t="str">
        <f>'прил 4'!D16</f>
        <v>04</v>
      </c>
      <c r="D11" s="154">
        <f>'прил 4'!G16</f>
        <v>1507.807</v>
      </c>
      <c r="E11" s="154">
        <f>'прил 4'!H16</f>
        <v>1522.5070000000001</v>
      </c>
      <c r="F11" s="154">
        <f>'прил 4'!I16</f>
        <v>1552.2069999999999</v>
      </c>
    </row>
    <row r="12" spans="1:256" s="49" customFormat="1" ht="57" x14ac:dyDescent="0.2">
      <c r="A12" s="101" t="str">
        <f>'прил 4'!A23</f>
        <v>Обеспечение деятельности финансовых, налоговых и таможенных органов и органов финансового (финансово-бюджетного) надзора</v>
      </c>
      <c r="B12" s="108" t="str">
        <f>'прил 4'!C23</f>
        <v>01</v>
      </c>
      <c r="C12" s="108" t="str">
        <f>'прил 4'!D23</f>
        <v>06</v>
      </c>
      <c r="D12" s="154">
        <f>'прил 4'!G23</f>
        <v>0</v>
      </c>
      <c r="E12" s="154">
        <f>'прил 4'!H23</f>
        <v>0</v>
      </c>
      <c r="F12" s="154">
        <f>'прил 4'!I23</f>
        <v>0</v>
      </c>
    </row>
    <row r="13" spans="1:256" s="49" customFormat="1" ht="14.25" x14ac:dyDescent="0.2">
      <c r="A13" s="101" t="str">
        <f>'прил 4'!A28</f>
        <v>Резервные фонды</v>
      </c>
      <c r="B13" s="108" t="s">
        <v>92</v>
      </c>
      <c r="C13" s="108" t="s">
        <v>103</v>
      </c>
      <c r="D13" s="154">
        <f>'прил 4'!G28</f>
        <v>5</v>
      </c>
      <c r="E13" s="154">
        <f>'прил 4'!H28</f>
        <v>5</v>
      </c>
      <c r="F13" s="154">
        <f>'прил 4'!I28</f>
        <v>5</v>
      </c>
    </row>
    <row r="14" spans="1:256" s="49" customFormat="1" ht="14.25" x14ac:dyDescent="0.2">
      <c r="A14" s="101" t="str">
        <f>'прил 4'!A33</f>
        <v>Другие общегосударственные вопросы</v>
      </c>
      <c r="B14" s="108" t="str">
        <f>'прил 4'!C33</f>
        <v>01</v>
      </c>
      <c r="C14" s="108" t="str">
        <f>'прил 4'!D33</f>
        <v>13</v>
      </c>
      <c r="D14" s="154">
        <f>'прил 4'!G33</f>
        <v>2623.0164500000001</v>
      </c>
      <c r="E14" s="154">
        <f>'прил 4'!H33</f>
        <v>2629.3164500000003</v>
      </c>
      <c r="F14" s="154">
        <f>'прил 4'!I33</f>
        <v>2633.7164499999999</v>
      </c>
    </row>
    <row r="15" spans="1:256" s="49" customFormat="1" ht="14.25" x14ac:dyDescent="0.2">
      <c r="A15" s="102" t="str">
        <f>'прил 4'!A43</f>
        <v>Национальная оборона</v>
      </c>
      <c r="B15" s="76" t="str">
        <f>'прил 4'!C43</f>
        <v>02</v>
      </c>
      <c r="C15" s="76" t="str">
        <f>'прил 4'!D43</f>
        <v>00</v>
      </c>
      <c r="D15" s="153">
        <f>D16</f>
        <v>218.7</v>
      </c>
      <c r="E15" s="153">
        <f>E16</f>
        <v>239.8</v>
      </c>
      <c r="F15" s="153">
        <f>F16</f>
        <v>248.6</v>
      </c>
    </row>
    <row r="16" spans="1:256" s="49" customFormat="1" ht="28.5" x14ac:dyDescent="0.2">
      <c r="A16" s="101" t="str">
        <f>'прил 4'!A44</f>
        <v>Мобилизационная и вневойсковая подготовка</v>
      </c>
      <c r="B16" s="108" t="str">
        <f>'прил 4'!C44</f>
        <v>02</v>
      </c>
      <c r="C16" s="108" t="str">
        <f>'прил 4'!D44</f>
        <v>03</v>
      </c>
      <c r="D16" s="154">
        <f>'прил 4'!G44</f>
        <v>218.7</v>
      </c>
      <c r="E16" s="154">
        <f>'прил 4'!H44</f>
        <v>239.8</v>
      </c>
      <c r="F16" s="154">
        <f>'прил 4'!I44</f>
        <v>248.6</v>
      </c>
    </row>
    <row r="17" spans="1:6" ht="28.5" x14ac:dyDescent="0.2">
      <c r="A17" s="102" t="str">
        <f>'прил 4'!A50</f>
        <v>Национальная безопасность и правоохранительная деятельность</v>
      </c>
      <c r="B17" s="76" t="str">
        <f>'прил 4'!C50</f>
        <v>03</v>
      </c>
      <c r="C17" s="76" t="str">
        <f>'прил 4'!D50</f>
        <v>00</v>
      </c>
      <c r="D17" s="153">
        <f>D18+D19+D20</f>
        <v>60</v>
      </c>
      <c r="E17" s="153">
        <f>SUM(E18:E20)</f>
        <v>62.3</v>
      </c>
      <c r="F17" s="153">
        <f>SUM(F18:F20)</f>
        <v>64.8</v>
      </c>
    </row>
    <row r="18" spans="1:6" ht="14.25" x14ac:dyDescent="0.2">
      <c r="A18" s="101" t="str">
        <f>'прил 4'!A51</f>
        <v>Обеспечение защиты населения</v>
      </c>
      <c r="B18" s="108" t="str">
        <f>'прил 4'!C51</f>
        <v>03</v>
      </c>
      <c r="C18" s="108" t="str">
        <f>'прил 4'!D51</f>
        <v>10</v>
      </c>
      <c r="D18" s="154">
        <f>'прил 4'!G51</f>
        <v>0</v>
      </c>
      <c r="E18" s="154">
        <f>'прил 4'!H51</f>
        <v>0</v>
      </c>
      <c r="F18" s="154">
        <f>'прил 4'!I51</f>
        <v>0</v>
      </c>
    </row>
    <row r="19" spans="1:6" ht="14.25" x14ac:dyDescent="0.2">
      <c r="A19" s="101" t="str">
        <f>'прил 4'!A61</f>
        <v>Обеспечение пожарной безопасности</v>
      </c>
      <c r="B19" s="108" t="s">
        <v>106</v>
      </c>
      <c r="C19" s="108" t="s">
        <v>108</v>
      </c>
      <c r="D19" s="154">
        <f>'прил 4'!G61</f>
        <v>60</v>
      </c>
      <c r="E19" s="154">
        <f>'прил 4'!H61</f>
        <v>62.3</v>
      </c>
      <c r="F19" s="154">
        <f>'прил 4'!I61</f>
        <v>64.8</v>
      </c>
    </row>
    <row r="20" spans="1:6" ht="43.5" customHeight="1" x14ac:dyDescent="0.2">
      <c r="A20" s="101" t="str">
        <f>'прил 4'!A65</f>
        <v xml:space="preserve">Другие вопросы в области национальной безопасности и правоохранительной деятельности
</v>
      </c>
      <c r="B20" s="108" t="s">
        <v>106</v>
      </c>
      <c r="C20" s="108" t="s">
        <v>110</v>
      </c>
      <c r="D20" s="154">
        <f>'прил 4'!G65</f>
        <v>0</v>
      </c>
      <c r="E20" s="154">
        <f>'прил 4'!H65</f>
        <v>0</v>
      </c>
      <c r="F20" s="154">
        <f>'прил 4'!I65</f>
        <v>0</v>
      </c>
    </row>
    <row r="21" spans="1:6" ht="41.45" customHeight="1" x14ac:dyDescent="0.2">
      <c r="A21" s="102" t="str">
        <f>'прил 4'!A69</f>
        <v>Национальная экономика</v>
      </c>
      <c r="B21" s="156" t="str">
        <f>'прил 4'!C70</f>
        <v>04</v>
      </c>
      <c r="C21" s="156" t="str">
        <f>'прил 4'!D70</f>
        <v>00</v>
      </c>
      <c r="D21" s="157">
        <f>'прил 4'!G69</f>
        <v>0</v>
      </c>
      <c r="E21" s="157">
        <f>'прил 4'!H69</f>
        <v>0</v>
      </c>
      <c r="F21" s="157">
        <f>'прил 4'!I69</f>
        <v>0</v>
      </c>
    </row>
    <row r="22" spans="1:6" ht="33" customHeight="1" x14ac:dyDescent="0.2">
      <c r="A22" s="101" t="str">
        <f>'прил 4'!A70</f>
        <v xml:space="preserve">Другие вопросы в области национальной экономики
</v>
      </c>
      <c r="B22" s="108" t="s">
        <v>100</v>
      </c>
      <c r="C22" s="108" t="s">
        <v>155</v>
      </c>
      <c r="D22" s="154">
        <f>'прил 4'!G70</f>
        <v>0</v>
      </c>
      <c r="E22" s="154">
        <f>'прил 4'!H70</f>
        <v>0</v>
      </c>
      <c r="F22" s="154">
        <f>'прил 4'!I70</f>
        <v>0</v>
      </c>
    </row>
    <row r="23" spans="1:6" ht="33" customHeight="1" x14ac:dyDescent="0.2">
      <c r="A23" s="102" t="str">
        <f>'прил 4'!A80</f>
        <v>Коммунальное хозяйство</v>
      </c>
      <c r="B23" s="156" t="str">
        <f>'прил 4'!C80</f>
        <v>05</v>
      </c>
      <c r="C23" s="156" t="str">
        <f>'прил 4'!D80</f>
        <v>00</v>
      </c>
      <c r="D23" s="157">
        <f>D24+D25+D26</f>
        <v>0</v>
      </c>
      <c r="E23" s="157">
        <f>E24+E25+E26</f>
        <v>0</v>
      </c>
      <c r="F23" s="157">
        <f>F24+F25+F26</f>
        <v>0</v>
      </c>
    </row>
    <row r="24" spans="1:6" ht="33" customHeight="1" x14ac:dyDescent="0.2">
      <c r="A24" s="101" t="str">
        <f>'прил 4'!A81</f>
        <v>Жилищно-коммунальное хозяйство</v>
      </c>
      <c r="B24" s="108" t="s">
        <v>109</v>
      </c>
      <c r="C24" s="108" t="s">
        <v>93</v>
      </c>
      <c r="D24" s="154">
        <f>'прил 4'!G81</f>
        <v>0</v>
      </c>
      <c r="E24" s="154">
        <f>'прил 4'!H81</f>
        <v>0</v>
      </c>
      <c r="F24" s="154">
        <f>'прил 4'!I81</f>
        <v>0</v>
      </c>
    </row>
    <row r="25" spans="1:6" ht="14.25" x14ac:dyDescent="0.2">
      <c r="A25" s="101" t="str">
        <f>'прил 4'!A85</f>
        <v>Благоустройство</v>
      </c>
      <c r="B25" s="108" t="str">
        <f>'прил 4'!C85</f>
        <v>05</v>
      </c>
      <c r="C25" s="108" t="str">
        <f>'прил 4'!D85</f>
        <v>03</v>
      </c>
      <c r="D25" s="154">
        <f>'прил 4'!G85</f>
        <v>0</v>
      </c>
      <c r="E25" s="154">
        <f>'прил 4'!H85</f>
        <v>0</v>
      </c>
      <c r="F25" s="154">
        <f>'прил 4'!I85</f>
        <v>0</v>
      </c>
    </row>
    <row r="26" spans="1:6" ht="14.25" x14ac:dyDescent="0.2">
      <c r="A26" s="101" t="str">
        <f>'прил 4'!A89</f>
        <v>Развитие предпринимательства</v>
      </c>
      <c r="B26" s="108" t="s">
        <v>109</v>
      </c>
      <c r="C26" s="108" t="s">
        <v>109</v>
      </c>
      <c r="D26" s="154">
        <f>'прил 4'!G89</f>
        <v>0</v>
      </c>
      <c r="E26" s="154">
        <f>'прил 4'!H89</f>
        <v>0</v>
      </c>
      <c r="F26" s="154">
        <f>'прил 4'!I89</f>
        <v>0</v>
      </c>
    </row>
    <row r="27" spans="1:6" ht="14.25" x14ac:dyDescent="0.2">
      <c r="A27" s="102" t="str">
        <f>'прил 4'!A93</f>
        <v xml:space="preserve"> Охрана окружающей среды</v>
      </c>
      <c r="B27" s="76" t="s">
        <v>101</v>
      </c>
      <c r="C27" s="76" t="s">
        <v>99</v>
      </c>
      <c r="D27" s="154">
        <f>'прил 4'!G90</f>
        <v>0</v>
      </c>
      <c r="E27" s="154">
        <f>'прил 4'!H90</f>
        <v>0</v>
      </c>
      <c r="F27" s="153">
        <f>F28</f>
        <v>0</v>
      </c>
    </row>
    <row r="28" spans="1:6" ht="28.5" x14ac:dyDescent="0.2">
      <c r="A28" s="159" t="str">
        <f>'прил 4'!A94</f>
        <v>Другие вопросы в области охраны окружающей среды</v>
      </c>
      <c r="B28" s="108" t="str">
        <f>'прил 4'!C97</f>
        <v>06</v>
      </c>
      <c r="C28" s="108" t="s">
        <v>109</v>
      </c>
      <c r="D28" s="154">
        <f>'прил 4'!G91</f>
        <v>0</v>
      </c>
      <c r="E28" s="154">
        <f>'прил 4'!H91</f>
        <v>0</v>
      </c>
      <c r="F28" s="154">
        <f>'прил 4'!I97</f>
        <v>0</v>
      </c>
    </row>
    <row r="29" spans="1:6" ht="14.25" x14ac:dyDescent="0.2">
      <c r="A29" s="102" t="str">
        <f>'прил 4'!A98</f>
        <v>Культура, кинематография</v>
      </c>
      <c r="B29" s="76" t="str">
        <f>'прил 4'!C98</f>
        <v>08</v>
      </c>
      <c r="C29" s="76" t="str">
        <f>'прил 4'!D98</f>
        <v>00</v>
      </c>
      <c r="D29" s="153">
        <f>D30</f>
        <v>4888.1710000000003</v>
      </c>
      <c r="E29" s="153">
        <f>E30</f>
        <v>4616.30105</v>
      </c>
      <c r="F29" s="153">
        <f>F30</f>
        <v>2980.2902099999997</v>
      </c>
    </row>
    <row r="30" spans="1:6" ht="14.25" x14ac:dyDescent="0.2">
      <c r="A30" s="101" t="str">
        <f>'прил 4'!A99</f>
        <v>Культура</v>
      </c>
      <c r="B30" s="108" t="str">
        <f>'прил 4'!C99</f>
        <v>08</v>
      </c>
      <c r="C30" s="108" t="str">
        <f>'прил 4'!D99</f>
        <v>01</v>
      </c>
      <c r="D30" s="154">
        <f>'прил 4'!G99</f>
        <v>4888.1710000000003</v>
      </c>
      <c r="E30" s="154">
        <f>'прил 4'!H99</f>
        <v>4616.30105</v>
      </c>
      <c r="F30" s="154">
        <f>'прил 4'!I99</f>
        <v>2980.2902099999997</v>
      </c>
    </row>
    <row r="31" spans="1:6" ht="14.25" x14ac:dyDescent="0.2">
      <c r="A31" s="102" t="str">
        <f>'прил 4'!A109</f>
        <v>Социальная политика</v>
      </c>
      <c r="B31" s="76" t="str">
        <f>'прил 4'!C109</f>
        <v>10</v>
      </c>
      <c r="C31" s="76" t="str">
        <f>'прил 4'!D109</f>
        <v>00</v>
      </c>
      <c r="D31" s="153">
        <f>D32</f>
        <v>68.8</v>
      </c>
      <c r="E31" s="153">
        <f>E32</f>
        <v>68.8</v>
      </c>
      <c r="F31" s="153">
        <f>F32</f>
        <v>68.8</v>
      </c>
    </row>
    <row r="32" spans="1:6" ht="14.25" x14ac:dyDescent="0.2">
      <c r="A32" s="101" t="str">
        <f>'прил 4'!A110</f>
        <v>Пенсионное обеспечение</v>
      </c>
      <c r="B32" s="108" t="str">
        <f>'прил 4'!C110</f>
        <v>10</v>
      </c>
      <c r="C32" s="108" t="str">
        <f>'прил 4'!D110</f>
        <v>01</v>
      </c>
      <c r="D32" s="154">
        <f>'прил 4'!G110</f>
        <v>68.8</v>
      </c>
      <c r="E32" s="154">
        <f>'прил 4'!H110</f>
        <v>68.8</v>
      </c>
      <c r="F32" s="154">
        <f>'прил 4'!I110</f>
        <v>68.8</v>
      </c>
    </row>
    <row r="33" spans="1:6" ht="14.25" x14ac:dyDescent="0.2">
      <c r="A33" s="102" t="str">
        <f>'прил 4'!A115</f>
        <v>Физическая культура и спорт</v>
      </c>
      <c r="B33" s="76" t="str">
        <f>'прил 4'!C115</f>
        <v>11</v>
      </c>
      <c r="C33" s="76" t="str">
        <f>'прил 4'!D115</f>
        <v>00</v>
      </c>
      <c r="D33" s="153">
        <f>D34</f>
        <v>0</v>
      </c>
      <c r="E33" s="153">
        <f>E34</f>
        <v>0</v>
      </c>
      <c r="F33" s="153">
        <f>F34</f>
        <v>0</v>
      </c>
    </row>
    <row r="34" spans="1:6" ht="14.25" x14ac:dyDescent="0.2">
      <c r="A34" s="101" t="str">
        <f>'прил 4'!A116</f>
        <v>Физическая культура</v>
      </c>
      <c r="B34" s="108" t="str">
        <f>'прил 4'!C116</f>
        <v>11</v>
      </c>
      <c r="C34" s="108" t="str">
        <f>'прил 4'!D116</f>
        <v>01</v>
      </c>
      <c r="D34" s="154">
        <f>'прил 4'!G116</f>
        <v>0</v>
      </c>
      <c r="E34" s="154">
        <f>'прил 4'!H116</f>
        <v>0</v>
      </c>
      <c r="F34" s="154">
        <f>'прил 4'!I116</f>
        <v>0</v>
      </c>
    </row>
    <row r="35" spans="1:6" ht="15.75" x14ac:dyDescent="0.2">
      <c r="A35" s="105" t="s">
        <v>90</v>
      </c>
      <c r="B35" s="72"/>
      <c r="C35" s="72"/>
      <c r="D35" s="155">
        <f>D9+D15+D17+D21+D23+D27+D29+D31+D33</f>
        <v>10925.131450000001</v>
      </c>
      <c r="E35" s="155">
        <f>E9+E15+E17+E21+E23+E27+E29+E31+E33</f>
        <v>10697.6615</v>
      </c>
      <c r="F35" s="158">
        <f>F9+F15+F17+F21+F23+F27+F29+F31+F33</f>
        <v>9107.050659999999</v>
      </c>
    </row>
    <row r="36" spans="1:6" x14ac:dyDescent="0.2">
      <c r="A36" s="106"/>
      <c r="B36" s="67"/>
      <c r="C36" s="67"/>
      <c r="D36" s="97"/>
      <c r="E36" s="97"/>
      <c r="F36" s="97"/>
    </row>
    <row r="37" spans="1:6" x14ac:dyDescent="0.2">
      <c r="A37" s="106"/>
      <c r="B37" s="67"/>
      <c r="C37" s="67"/>
      <c r="D37" s="67"/>
      <c r="E37" s="97"/>
      <c r="F37" s="97"/>
    </row>
  </sheetData>
  <mergeCells count="5">
    <mergeCell ref="A6:D6"/>
    <mergeCell ref="A1:F1"/>
    <mergeCell ref="A2:F2"/>
    <mergeCell ref="A3:F3"/>
    <mergeCell ref="A5:F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T129"/>
  <sheetViews>
    <sheetView tabSelected="1" topLeftCell="A106" workbookViewId="0">
      <selection activeCell="B10" sqref="B10"/>
    </sheetView>
  </sheetViews>
  <sheetFormatPr defaultRowHeight="11.25" x14ac:dyDescent="0.2"/>
  <cols>
    <col min="1" max="1" width="51.5" style="65" customWidth="1"/>
    <col min="2" max="4" width="9.1640625" style="68" customWidth="1"/>
    <col min="5" max="5" width="16.5" style="68" customWidth="1"/>
    <col min="6" max="6" width="8.1640625" style="68" customWidth="1"/>
    <col min="7" max="7" width="16.6640625" style="68" customWidth="1"/>
    <col min="8" max="8" width="16.83203125" style="68" customWidth="1"/>
    <col min="9" max="9" width="17.1640625" style="68" customWidth="1"/>
    <col min="10" max="46" width="9.1640625" style="49" customWidth="1"/>
  </cols>
  <sheetData>
    <row r="1" spans="1:23" ht="16.899999999999999" customHeight="1" x14ac:dyDescent="0.2">
      <c r="B1" s="119"/>
      <c r="C1" s="119"/>
      <c r="D1" s="119"/>
      <c r="E1" s="217" t="s">
        <v>210</v>
      </c>
      <c r="F1" s="217"/>
      <c r="G1" s="217"/>
      <c r="H1" s="217"/>
      <c r="I1" s="217"/>
    </row>
    <row r="2" spans="1:23" ht="15.6" customHeight="1" x14ac:dyDescent="0.2">
      <c r="B2" s="120"/>
      <c r="C2" s="120"/>
      <c r="D2" s="120"/>
      <c r="E2" s="202" t="s">
        <v>138</v>
      </c>
      <c r="F2" s="202"/>
      <c r="G2" s="202"/>
      <c r="H2" s="202"/>
      <c r="I2" s="202"/>
    </row>
    <row r="3" spans="1:23" ht="22.15" customHeight="1" x14ac:dyDescent="0.2">
      <c r="B3" s="120"/>
      <c r="C3" s="120"/>
      <c r="D3" s="120"/>
      <c r="E3" s="202" t="s">
        <v>229</v>
      </c>
      <c r="F3" s="202"/>
      <c r="G3" s="202"/>
      <c r="H3" s="202"/>
      <c r="I3" s="202"/>
    </row>
    <row r="4" spans="1:23" ht="12.75" x14ac:dyDescent="0.2">
      <c r="A4" s="61"/>
      <c r="B4" s="66"/>
      <c r="C4" s="66"/>
      <c r="D4" s="66"/>
      <c r="E4" s="66"/>
      <c r="F4" s="66"/>
      <c r="G4" s="66"/>
      <c r="H4" s="66"/>
      <c r="I4" s="66"/>
    </row>
    <row r="5" spans="1:23" ht="15.75" x14ac:dyDescent="0.2">
      <c r="A5" s="216" t="s">
        <v>234</v>
      </c>
      <c r="B5" s="216"/>
      <c r="C5" s="216"/>
      <c r="D5" s="216"/>
      <c r="E5" s="216"/>
      <c r="F5" s="216"/>
      <c r="G5" s="216"/>
      <c r="H5" s="216"/>
      <c r="I5" s="216"/>
    </row>
    <row r="6" spans="1:23" ht="20.25" x14ac:dyDescent="0.2">
      <c r="A6" s="215"/>
      <c r="B6" s="215"/>
      <c r="C6" s="215"/>
      <c r="D6" s="215"/>
      <c r="E6" s="215"/>
      <c r="F6" s="215"/>
      <c r="G6" s="215"/>
      <c r="H6" s="67"/>
      <c r="I6" s="66" t="s">
        <v>15</v>
      </c>
    </row>
    <row r="7" spans="1:23" ht="20.25" x14ac:dyDescent="0.2">
      <c r="A7" s="122"/>
      <c r="B7" s="117"/>
      <c r="C7" s="117"/>
      <c r="D7" s="117"/>
      <c r="E7" s="117"/>
      <c r="F7" s="117"/>
      <c r="G7" s="117"/>
      <c r="H7" s="67"/>
      <c r="I7" s="66"/>
    </row>
    <row r="8" spans="1:23" ht="28.5" x14ac:dyDescent="0.2">
      <c r="A8" s="79"/>
      <c r="B8" s="62" t="s">
        <v>0</v>
      </c>
      <c r="C8" s="63" t="s">
        <v>55</v>
      </c>
      <c r="D8" s="62" t="s">
        <v>56</v>
      </c>
      <c r="E8" s="62" t="s">
        <v>57</v>
      </c>
      <c r="F8" s="62" t="s">
        <v>58</v>
      </c>
      <c r="G8" s="54" t="s">
        <v>220</v>
      </c>
      <c r="H8" s="54" t="s">
        <v>226</v>
      </c>
      <c r="I8" s="54" t="s">
        <v>235</v>
      </c>
    </row>
    <row r="9" spans="1:23" ht="14.45" customHeight="1" x14ac:dyDescent="0.2">
      <c r="A9" s="87" t="s">
        <v>139</v>
      </c>
      <c r="B9" s="69" t="s">
        <v>133</v>
      </c>
      <c r="C9" s="70"/>
      <c r="D9" s="70"/>
      <c r="E9" s="70"/>
      <c r="F9" s="70"/>
      <c r="G9" s="71"/>
      <c r="H9" s="71"/>
      <c r="I9" s="71"/>
    </row>
    <row r="10" spans="1:23" ht="14.25" x14ac:dyDescent="0.2">
      <c r="A10" s="88" t="s">
        <v>59</v>
      </c>
      <c r="B10" s="76" t="s">
        <v>133</v>
      </c>
      <c r="C10" s="76" t="s">
        <v>92</v>
      </c>
      <c r="D10" s="76" t="s">
        <v>99</v>
      </c>
      <c r="E10" s="77"/>
      <c r="F10" s="78"/>
      <c r="G10" s="143">
        <f>G11+G16+G23+G28+G33</f>
        <v>5689.4604500000005</v>
      </c>
      <c r="H10" s="143">
        <f>H11+H16+H23+H28+H33</f>
        <v>5710.4604500000005</v>
      </c>
      <c r="I10" s="143">
        <f>I11+I16+I23+I28+I33</f>
        <v>5744.5604499999999</v>
      </c>
    </row>
    <row r="11" spans="1:23" ht="57" x14ac:dyDescent="0.2">
      <c r="A11" s="89" t="s">
        <v>60</v>
      </c>
      <c r="B11" s="73" t="s">
        <v>133</v>
      </c>
      <c r="C11" s="73" t="s">
        <v>92</v>
      </c>
      <c r="D11" s="73" t="s">
        <v>93</v>
      </c>
      <c r="E11" s="74"/>
      <c r="F11" s="75"/>
      <c r="G11" s="144">
        <f>G12</f>
        <v>1553.6369999999999</v>
      </c>
      <c r="H11" s="144">
        <f t="shared" ref="H11:I13" si="0">H12</f>
        <v>1553.6369999999999</v>
      </c>
      <c r="I11" s="144">
        <f t="shared" si="0"/>
        <v>1553.6369999999999</v>
      </c>
    </row>
    <row r="12" spans="1:23" ht="17.45" customHeight="1" x14ac:dyDescent="0.2">
      <c r="A12" s="90" t="s">
        <v>91</v>
      </c>
      <c r="B12" s="55" t="s">
        <v>133</v>
      </c>
      <c r="C12" s="43" t="s">
        <v>92</v>
      </c>
      <c r="D12" s="43" t="s">
        <v>93</v>
      </c>
      <c r="E12" s="43" t="s">
        <v>94</v>
      </c>
      <c r="F12" s="43"/>
      <c r="G12" s="145">
        <f>G13</f>
        <v>1553.6369999999999</v>
      </c>
      <c r="H12" s="145">
        <f t="shared" si="0"/>
        <v>1553.6369999999999</v>
      </c>
      <c r="I12" s="145">
        <f t="shared" si="0"/>
        <v>1553.6369999999999</v>
      </c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50"/>
    </row>
    <row r="13" spans="1:23" ht="30" x14ac:dyDescent="0.2">
      <c r="A13" s="91" t="s">
        <v>102</v>
      </c>
      <c r="B13" s="56" t="s">
        <v>133</v>
      </c>
      <c r="C13" s="44" t="s">
        <v>92</v>
      </c>
      <c r="D13" s="44" t="s">
        <v>93</v>
      </c>
      <c r="E13" s="44" t="s">
        <v>95</v>
      </c>
      <c r="F13" s="44"/>
      <c r="G13" s="146">
        <f>G14</f>
        <v>1553.6369999999999</v>
      </c>
      <c r="H13" s="146">
        <f t="shared" si="0"/>
        <v>1553.6369999999999</v>
      </c>
      <c r="I13" s="146">
        <f t="shared" si="0"/>
        <v>1553.6369999999999</v>
      </c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51"/>
    </row>
    <row r="14" spans="1:23" ht="15.75" x14ac:dyDescent="0.2">
      <c r="A14" s="92" t="s">
        <v>96</v>
      </c>
      <c r="B14" s="57" t="s">
        <v>133</v>
      </c>
      <c r="C14" s="58" t="s">
        <v>92</v>
      </c>
      <c r="D14" s="58" t="s">
        <v>93</v>
      </c>
      <c r="E14" s="58" t="s">
        <v>97</v>
      </c>
      <c r="F14" s="58"/>
      <c r="G14" s="147">
        <f>G15</f>
        <v>1553.6369999999999</v>
      </c>
      <c r="H14" s="147">
        <f>H15</f>
        <v>1553.6369999999999</v>
      </c>
      <c r="I14" s="147">
        <f>I15</f>
        <v>1553.6369999999999</v>
      </c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52"/>
    </row>
    <row r="15" spans="1:23" ht="90" x14ac:dyDescent="0.2">
      <c r="A15" s="86" t="s">
        <v>98</v>
      </c>
      <c r="B15" s="59" t="s">
        <v>133</v>
      </c>
      <c r="C15" s="60" t="s">
        <v>92</v>
      </c>
      <c r="D15" s="60" t="s">
        <v>93</v>
      </c>
      <c r="E15" s="60" t="s">
        <v>97</v>
      </c>
      <c r="F15" s="60" t="s">
        <v>61</v>
      </c>
      <c r="G15" s="148">
        <v>1553.6369999999999</v>
      </c>
      <c r="H15" s="148">
        <v>1553.6369999999999</v>
      </c>
      <c r="I15" s="148">
        <v>1553.6369999999999</v>
      </c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53"/>
    </row>
    <row r="16" spans="1:23" ht="69.599999999999994" customHeight="1" x14ac:dyDescent="0.2">
      <c r="A16" s="89" t="s">
        <v>62</v>
      </c>
      <c r="B16" s="73" t="s">
        <v>133</v>
      </c>
      <c r="C16" s="73" t="s">
        <v>92</v>
      </c>
      <c r="D16" s="73" t="s">
        <v>100</v>
      </c>
      <c r="E16" s="74"/>
      <c r="F16" s="75"/>
      <c r="G16" s="144">
        <f t="shared" ref="G16:I18" si="1">G17</f>
        <v>1507.807</v>
      </c>
      <c r="H16" s="144">
        <f t="shared" si="1"/>
        <v>1522.5070000000001</v>
      </c>
      <c r="I16" s="144">
        <f t="shared" si="1"/>
        <v>1552.2069999999999</v>
      </c>
    </row>
    <row r="17" spans="1:23" ht="16.149999999999999" customHeight="1" x14ac:dyDescent="0.2">
      <c r="A17" s="90" t="s">
        <v>91</v>
      </c>
      <c r="B17" s="55" t="s">
        <v>133</v>
      </c>
      <c r="C17" s="55" t="s">
        <v>92</v>
      </c>
      <c r="D17" s="55" t="s">
        <v>100</v>
      </c>
      <c r="E17" s="43" t="s">
        <v>94</v>
      </c>
      <c r="F17" s="43"/>
      <c r="G17" s="145">
        <f t="shared" si="1"/>
        <v>1507.807</v>
      </c>
      <c r="H17" s="145">
        <f t="shared" si="1"/>
        <v>1522.5070000000001</v>
      </c>
      <c r="I17" s="145">
        <f t="shared" si="1"/>
        <v>1552.2069999999999</v>
      </c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50"/>
    </row>
    <row r="18" spans="1:23" ht="30" x14ac:dyDescent="0.2">
      <c r="A18" s="91" t="s">
        <v>102</v>
      </c>
      <c r="B18" s="56" t="s">
        <v>133</v>
      </c>
      <c r="C18" s="56" t="s">
        <v>92</v>
      </c>
      <c r="D18" s="56" t="s">
        <v>100</v>
      </c>
      <c r="E18" s="44" t="s">
        <v>95</v>
      </c>
      <c r="F18" s="44"/>
      <c r="G18" s="146">
        <f t="shared" si="1"/>
        <v>1507.807</v>
      </c>
      <c r="H18" s="146">
        <f t="shared" si="1"/>
        <v>1522.5070000000001</v>
      </c>
      <c r="I18" s="146">
        <f t="shared" si="1"/>
        <v>1552.2069999999999</v>
      </c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51"/>
    </row>
    <row r="19" spans="1:23" ht="15" x14ac:dyDescent="0.2">
      <c r="A19" s="92" t="s">
        <v>63</v>
      </c>
      <c r="B19" s="57" t="s">
        <v>133</v>
      </c>
      <c r="C19" s="58" t="s">
        <v>92</v>
      </c>
      <c r="D19" s="58" t="s">
        <v>100</v>
      </c>
      <c r="E19" s="58" t="s">
        <v>116</v>
      </c>
      <c r="F19" s="58"/>
      <c r="G19" s="147">
        <f>SUM(G20:G22)</f>
        <v>1507.807</v>
      </c>
      <c r="H19" s="147">
        <f>SUM(H20:H22)</f>
        <v>1522.5070000000001</v>
      </c>
      <c r="I19" s="147">
        <f>SUM(I20:I22)</f>
        <v>1552.2069999999999</v>
      </c>
    </row>
    <row r="20" spans="1:23" ht="90" x14ac:dyDescent="0.2">
      <c r="A20" s="86" t="s">
        <v>98</v>
      </c>
      <c r="B20" s="59" t="s">
        <v>133</v>
      </c>
      <c r="C20" s="59" t="s">
        <v>92</v>
      </c>
      <c r="D20" s="59" t="s">
        <v>100</v>
      </c>
      <c r="E20" s="60" t="s">
        <v>116</v>
      </c>
      <c r="F20" s="60" t="s">
        <v>61</v>
      </c>
      <c r="G20" s="148">
        <v>956.70699999999999</v>
      </c>
      <c r="H20" s="148">
        <v>956.70699999999999</v>
      </c>
      <c r="I20" s="148">
        <v>956.70699999999999</v>
      </c>
    </row>
    <row r="21" spans="1:23" ht="30" x14ac:dyDescent="0.2">
      <c r="A21" s="86" t="s">
        <v>64</v>
      </c>
      <c r="B21" s="59" t="s">
        <v>133</v>
      </c>
      <c r="C21" s="59" t="s">
        <v>92</v>
      </c>
      <c r="D21" s="59" t="s">
        <v>100</v>
      </c>
      <c r="E21" s="60" t="s">
        <v>116</v>
      </c>
      <c r="F21" s="60" t="s">
        <v>65</v>
      </c>
      <c r="G21" s="148">
        <v>469.6</v>
      </c>
      <c r="H21" s="148">
        <v>484.3</v>
      </c>
      <c r="I21" s="148">
        <v>514</v>
      </c>
    </row>
    <row r="22" spans="1:23" ht="15.6" customHeight="1" x14ac:dyDescent="0.2">
      <c r="A22" s="86" t="s">
        <v>66</v>
      </c>
      <c r="B22" s="59" t="s">
        <v>133</v>
      </c>
      <c r="C22" s="59" t="s">
        <v>92</v>
      </c>
      <c r="D22" s="59" t="s">
        <v>100</v>
      </c>
      <c r="E22" s="60" t="s">
        <v>116</v>
      </c>
      <c r="F22" s="60" t="s">
        <v>67</v>
      </c>
      <c r="G22" s="148">
        <v>81.5</v>
      </c>
      <c r="H22" s="148">
        <v>81.5</v>
      </c>
      <c r="I22" s="148">
        <v>81.5</v>
      </c>
    </row>
    <row r="23" spans="1:23" ht="57" x14ac:dyDescent="0.2">
      <c r="A23" s="89" t="s">
        <v>88</v>
      </c>
      <c r="B23" s="73" t="s">
        <v>133</v>
      </c>
      <c r="C23" s="73" t="s">
        <v>92</v>
      </c>
      <c r="D23" s="73" t="s">
        <v>101</v>
      </c>
      <c r="E23" s="74"/>
      <c r="F23" s="75"/>
      <c r="G23" s="144">
        <f>G26</f>
        <v>0</v>
      </c>
      <c r="H23" s="144">
        <f>H26</f>
        <v>0</v>
      </c>
      <c r="I23" s="144">
        <f>I26</f>
        <v>0</v>
      </c>
    </row>
    <row r="24" spans="1:23" ht="15.6" customHeight="1" x14ac:dyDescent="0.2">
      <c r="A24" s="90" t="s">
        <v>91</v>
      </c>
      <c r="B24" s="55" t="s">
        <v>133</v>
      </c>
      <c r="C24" s="55" t="s">
        <v>92</v>
      </c>
      <c r="D24" s="55" t="s">
        <v>101</v>
      </c>
      <c r="E24" s="43" t="s">
        <v>94</v>
      </c>
      <c r="F24" s="43"/>
      <c r="G24" s="145">
        <f t="shared" ref="G24:I26" si="2">G25</f>
        <v>0</v>
      </c>
      <c r="H24" s="145">
        <f t="shared" si="2"/>
        <v>0</v>
      </c>
      <c r="I24" s="145">
        <f t="shared" si="2"/>
        <v>0</v>
      </c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50"/>
    </row>
    <row r="25" spans="1:23" ht="30" x14ac:dyDescent="0.2">
      <c r="A25" s="91" t="s">
        <v>102</v>
      </c>
      <c r="B25" s="56" t="s">
        <v>133</v>
      </c>
      <c r="C25" s="56" t="s">
        <v>92</v>
      </c>
      <c r="D25" s="56" t="s">
        <v>101</v>
      </c>
      <c r="E25" s="44" t="s">
        <v>95</v>
      </c>
      <c r="F25" s="44"/>
      <c r="G25" s="146">
        <f t="shared" si="2"/>
        <v>0</v>
      </c>
      <c r="H25" s="146">
        <f t="shared" si="2"/>
        <v>0</v>
      </c>
      <c r="I25" s="146">
        <f t="shared" si="2"/>
        <v>0</v>
      </c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51"/>
    </row>
    <row r="26" spans="1:23" ht="60" x14ac:dyDescent="0.2">
      <c r="A26" s="92" t="s">
        <v>122</v>
      </c>
      <c r="B26" s="57" t="s">
        <v>133</v>
      </c>
      <c r="C26" s="58" t="s">
        <v>92</v>
      </c>
      <c r="D26" s="58" t="s">
        <v>101</v>
      </c>
      <c r="E26" s="58" t="s">
        <v>142</v>
      </c>
      <c r="F26" s="58"/>
      <c r="G26" s="147">
        <f t="shared" si="2"/>
        <v>0</v>
      </c>
      <c r="H26" s="147">
        <f t="shared" si="2"/>
        <v>0</v>
      </c>
      <c r="I26" s="147">
        <f t="shared" si="2"/>
        <v>0</v>
      </c>
    </row>
    <row r="27" spans="1:23" ht="16.899999999999999" customHeight="1" x14ac:dyDescent="0.2">
      <c r="A27" s="86" t="s">
        <v>41</v>
      </c>
      <c r="B27" s="59" t="s">
        <v>133</v>
      </c>
      <c r="C27" s="59" t="s">
        <v>92</v>
      </c>
      <c r="D27" s="59" t="s">
        <v>101</v>
      </c>
      <c r="E27" s="60" t="s">
        <v>142</v>
      </c>
      <c r="F27" s="60" t="s">
        <v>89</v>
      </c>
      <c r="G27" s="148">
        <v>0</v>
      </c>
      <c r="H27" s="148">
        <v>0</v>
      </c>
      <c r="I27" s="148">
        <v>0</v>
      </c>
    </row>
    <row r="28" spans="1:23" ht="14.25" x14ac:dyDescent="0.2">
      <c r="A28" s="89" t="s">
        <v>68</v>
      </c>
      <c r="B28" s="73" t="s">
        <v>133</v>
      </c>
      <c r="C28" s="73" t="s">
        <v>227</v>
      </c>
      <c r="D28" s="73" t="s">
        <v>228</v>
      </c>
      <c r="E28" s="74">
        <v>136.28145000000001</v>
      </c>
      <c r="F28" s="75"/>
      <c r="G28" s="144">
        <f t="shared" ref="G28:I31" si="3">G29</f>
        <v>5</v>
      </c>
      <c r="H28" s="144">
        <f t="shared" si="3"/>
        <v>5</v>
      </c>
      <c r="I28" s="144">
        <f t="shared" si="3"/>
        <v>5</v>
      </c>
    </row>
    <row r="29" spans="1:23" ht="16.149999999999999" customHeight="1" x14ac:dyDescent="0.2">
      <c r="A29" s="90" t="s">
        <v>91</v>
      </c>
      <c r="B29" s="55" t="s">
        <v>133</v>
      </c>
      <c r="C29" s="55" t="s">
        <v>92</v>
      </c>
      <c r="D29" s="55" t="s">
        <v>103</v>
      </c>
      <c r="E29" s="43" t="s">
        <v>94</v>
      </c>
      <c r="F29" s="43"/>
      <c r="G29" s="145">
        <f t="shared" si="3"/>
        <v>5</v>
      </c>
      <c r="H29" s="145">
        <f t="shared" si="3"/>
        <v>5</v>
      </c>
      <c r="I29" s="145">
        <f t="shared" si="3"/>
        <v>5</v>
      </c>
      <c r="J29" s="45"/>
      <c r="K29" s="45"/>
      <c r="L29" s="45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50"/>
    </row>
    <row r="30" spans="1:23" ht="30" x14ac:dyDescent="0.2">
      <c r="A30" s="91" t="s">
        <v>102</v>
      </c>
      <c r="B30" s="56" t="s">
        <v>133</v>
      </c>
      <c r="C30" s="56" t="s">
        <v>92</v>
      </c>
      <c r="D30" s="56" t="s">
        <v>103</v>
      </c>
      <c r="E30" s="44" t="s">
        <v>95</v>
      </c>
      <c r="F30" s="44"/>
      <c r="G30" s="146">
        <f t="shared" si="3"/>
        <v>5</v>
      </c>
      <c r="H30" s="146">
        <f t="shared" si="3"/>
        <v>5</v>
      </c>
      <c r="I30" s="146">
        <f t="shared" si="3"/>
        <v>5</v>
      </c>
      <c r="J30" s="45"/>
      <c r="K30" s="45"/>
      <c r="L30" s="4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51"/>
    </row>
    <row r="31" spans="1:23" ht="15" x14ac:dyDescent="0.2">
      <c r="A31" s="92" t="s">
        <v>69</v>
      </c>
      <c r="B31" s="57" t="s">
        <v>133</v>
      </c>
      <c r="C31" s="58">
        <v>1</v>
      </c>
      <c r="D31" s="58">
        <v>11</v>
      </c>
      <c r="E31" s="58" t="s">
        <v>143</v>
      </c>
      <c r="F31" s="58" t="s">
        <v>70</v>
      </c>
      <c r="G31" s="147">
        <f t="shared" si="3"/>
        <v>5</v>
      </c>
      <c r="H31" s="147">
        <f t="shared" si="3"/>
        <v>5</v>
      </c>
      <c r="I31" s="147">
        <f t="shared" si="3"/>
        <v>5</v>
      </c>
    </row>
    <row r="32" spans="1:23" ht="14.45" customHeight="1" x14ac:dyDescent="0.2">
      <c r="A32" s="86" t="s">
        <v>66</v>
      </c>
      <c r="B32" s="59" t="s">
        <v>133</v>
      </c>
      <c r="C32" s="59" t="s">
        <v>92</v>
      </c>
      <c r="D32" s="59" t="s">
        <v>103</v>
      </c>
      <c r="E32" s="60" t="s">
        <v>143</v>
      </c>
      <c r="F32" s="60" t="s">
        <v>67</v>
      </c>
      <c r="G32" s="148">
        <v>5</v>
      </c>
      <c r="H32" s="148">
        <v>5</v>
      </c>
      <c r="I32" s="148">
        <v>5</v>
      </c>
    </row>
    <row r="33" spans="1:23" ht="14.25" x14ac:dyDescent="0.2">
      <c r="A33" s="89" t="s">
        <v>71</v>
      </c>
      <c r="B33" s="73" t="s">
        <v>133</v>
      </c>
      <c r="C33" s="73" t="s">
        <v>92</v>
      </c>
      <c r="D33" s="73" t="s">
        <v>104</v>
      </c>
      <c r="E33" s="74"/>
      <c r="F33" s="75"/>
      <c r="G33" s="144">
        <f t="shared" ref="G33:I34" si="4">G34</f>
        <v>2623.0164500000001</v>
      </c>
      <c r="H33" s="144">
        <f t="shared" si="4"/>
        <v>2629.3164500000003</v>
      </c>
      <c r="I33" s="144">
        <f t="shared" si="4"/>
        <v>2633.7164499999999</v>
      </c>
    </row>
    <row r="34" spans="1:23" ht="15.6" customHeight="1" x14ac:dyDescent="0.2">
      <c r="A34" s="90" t="s">
        <v>91</v>
      </c>
      <c r="B34" s="55" t="s">
        <v>133</v>
      </c>
      <c r="C34" s="55" t="s">
        <v>92</v>
      </c>
      <c r="D34" s="55" t="s">
        <v>104</v>
      </c>
      <c r="E34" s="43" t="s">
        <v>144</v>
      </c>
      <c r="F34" s="43"/>
      <c r="G34" s="145">
        <f t="shared" si="4"/>
        <v>2623.0164500000001</v>
      </c>
      <c r="H34" s="145">
        <f t="shared" si="4"/>
        <v>2629.3164500000003</v>
      </c>
      <c r="I34" s="145">
        <f t="shared" si="4"/>
        <v>2633.7164499999999</v>
      </c>
      <c r="J34" s="45"/>
      <c r="K34" s="45"/>
      <c r="L34" s="45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50"/>
    </row>
    <row r="35" spans="1:23" ht="30" x14ac:dyDescent="0.2">
      <c r="A35" s="91" t="s">
        <v>102</v>
      </c>
      <c r="B35" s="56" t="s">
        <v>133</v>
      </c>
      <c r="C35" s="56" t="s">
        <v>92</v>
      </c>
      <c r="D35" s="56" t="s">
        <v>104</v>
      </c>
      <c r="E35" s="44" t="s">
        <v>144</v>
      </c>
      <c r="F35" s="44"/>
      <c r="G35" s="146">
        <f>G36+G38</f>
        <v>2623.0164500000001</v>
      </c>
      <c r="H35" s="146">
        <f>H36+H38</f>
        <v>2629.3164500000003</v>
      </c>
      <c r="I35" s="146">
        <f>I36+I38</f>
        <v>2633.7164499999999</v>
      </c>
      <c r="J35" s="45"/>
      <c r="K35" s="45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51"/>
    </row>
    <row r="36" spans="1:23" ht="111" customHeight="1" x14ac:dyDescent="0.2">
      <c r="A36" s="92" t="s">
        <v>72</v>
      </c>
      <c r="B36" s="57" t="s">
        <v>133</v>
      </c>
      <c r="C36" s="57" t="s">
        <v>92</v>
      </c>
      <c r="D36" s="58">
        <v>13</v>
      </c>
      <c r="E36" s="58" t="s">
        <v>209</v>
      </c>
      <c r="F36" s="58"/>
      <c r="G36" s="147">
        <f>G37</f>
        <v>0</v>
      </c>
      <c r="H36" s="147">
        <f>H37</f>
        <v>0</v>
      </c>
      <c r="I36" s="147">
        <f>I37</f>
        <v>0</v>
      </c>
    </row>
    <row r="37" spans="1:23" ht="30" x14ac:dyDescent="0.2">
      <c r="A37" s="86" t="s">
        <v>64</v>
      </c>
      <c r="B37" s="59" t="s">
        <v>133</v>
      </c>
      <c r="C37" s="59" t="s">
        <v>92</v>
      </c>
      <c r="D37" s="59" t="s">
        <v>104</v>
      </c>
      <c r="E37" s="60" t="s">
        <v>209</v>
      </c>
      <c r="F37" s="60" t="s">
        <v>65</v>
      </c>
      <c r="G37" s="148">
        <v>0</v>
      </c>
      <c r="H37" s="148">
        <v>0</v>
      </c>
      <c r="I37" s="148">
        <v>0</v>
      </c>
    </row>
    <row r="38" spans="1:23" ht="60" x14ac:dyDescent="0.2">
      <c r="A38" s="92" t="s">
        <v>105</v>
      </c>
      <c r="B38" s="57" t="s">
        <v>133</v>
      </c>
      <c r="C38" s="57" t="s">
        <v>92</v>
      </c>
      <c r="D38" s="58">
        <v>13</v>
      </c>
      <c r="E38" s="58" t="s">
        <v>224</v>
      </c>
      <c r="F38" s="58"/>
      <c r="G38" s="147">
        <f>G39+G40+G41+G42</f>
        <v>2623.0164500000001</v>
      </c>
      <c r="H38" s="147">
        <f t="shared" ref="H38:I38" si="5">H39+H40+H41+H42</f>
        <v>2629.3164500000003</v>
      </c>
      <c r="I38" s="147">
        <f t="shared" si="5"/>
        <v>2633.7164499999999</v>
      </c>
    </row>
    <row r="39" spans="1:23" ht="90" x14ac:dyDescent="0.2">
      <c r="A39" s="86" t="s">
        <v>98</v>
      </c>
      <c r="B39" s="59" t="s">
        <v>133</v>
      </c>
      <c r="C39" s="59" t="s">
        <v>92</v>
      </c>
      <c r="D39" s="59" t="s">
        <v>104</v>
      </c>
      <c r="E39" s="60" t="s">
        <v>145</v>
      </c>
      <c r="F39" s="60" t="s">
        <v>61</v>
      </c>
      <c r="G39" s="148">
        <v>2464.0164500000001</v>
      </c>
      <c r="H39" s="148">
        <v>2464.0164500000001</v>
      </c>
      <c r="I39" s="148">
        <v>2464.0164500000001</v>
      </c>
    </row>
    <row r="40" spans="1:23" ht="18" customHeight="1" x14ac:dyDescent="0.2">
      <c r="A40" s="86" t="s">
        <v>66</v>
      </c>
      <c r="B40" s="59" t="s">
        <v>133</v>
      </c>
      <c r="C40" s="59" t="s">
        <v>92</v>
      </c>
      <c r="D40" s="59" t="s">
        <v>104</v>
      </c>
      <c r="E40" s="60" t="s">
        <v>145</v>
      </c>
      <c r="F40" s="60" t="s">
        <v>67</v>
      </c>
      <c r="G40" s="148">
        <v>0</v>
      </c>
      <c r="H40" s="148">
        <v>0</v>
      </c>
      <c r="I40" s="148">
        <v>0</v>
      </c>
    </row>
    <row r="41" spans="1:23" ht="18" customHeight="1" x14ac:dyDescent="0.2">
      <c r="A41" s="86" t="s">
        <v>64</v>
      </c>
      <c r="B41" s="59" t="s">
        <v>133</v>
      </c>
      <c r="C41" s="59" t="s">
        <v>92</v>
      </c>
      <c r="D41" s="59" t="s">
        <v>104</v>
      </c>
      <c r="E41" s="60" t="s">
        <v>223</v>
      </c>
      <c r="F41" s="60" t="s">
        <v>65</v>
      </c>
      <c r="G41" s="148">
        <v>159</v>
      </c>
      <c r="H41" s="148">
        <v>165.3</v>
      </c>
      <c r="I41" s="148">
        <v>169.7</v>
      </c>
    </row>
    <row r="42" spans="1:23" ht="18" customHeight="1" x14ac:dyDescent="0.2">
      <c r="A42" s="86" t="s">
        <v>66</v>
      </c>
      <c r="B42" s="59" t="s">
        <v>133</v>
      </c>
      <c r="C42" s="59" t="s">
        <v>92</v>
      </c>
      <c r="D42" s="59" t="s">
        <v>104</v>
      </c>
      <c r="E42" s="60" t="s">
        <v>223</v>
      </c>
      <c r="F42" s="60" t="s">
        <v>67</v>
      </c>
      <c r="G42" s="148">
        <v>0</v>
      </c>
      <c r="H42" s="148">
        <v>0</v>
      </c>
      <c r="I42" s="148">
        <v>0</v>
      </c>
    </row>
    <row r="43" spans="1:23" ht="14.25" x14ac:dyDescent="0.2">
      <c r="A43" s="88" t="s">
        <v>73</v>
      </c>
      <c r="B43" s="76" t="s">
        <v>133</v>
      </c>
      <c r="C43" s="76" t="s">
        <v>93</v>
      </c>
      <c r="D43" s="76" t="s">
        <v>99</v>
      </c>
      <c r="E43" s="77"/>
      <c r="F43" s="78"/>
      <c r="G43" s="143">
        <f>G44</f>
        <v>218.7</v>
      </c>
      <c r="H43" s="143">
        <f t="shared" ref="H43:I46" si="6">H44</f>
        <v>239.8</v>
      </c>
      <c r="I43" s="143">
        <f t="shared" si="6"/>
        <v>248.6</v>
      </c>
    </row>
    <row r="44" spans="1:23" ht="28.5" x14ac:dyDescent="0.2">
      <c r="A44" s="89" t="s">
        <v>74</v>
      </c>
      <c r="B44" s="73" t="s">
        <v>133</v>
      </c>
      <c r="C44" s="73" t="s">
        <v>93</v>
      </c>
      <c r="D44" s="73" t="s">
        <v>106</v>
      </c>
      <c r="E44" s="74"/>
      <c r="F44" s="75"/>
      <c r="G44" s="144">
        <f>G45</f>
        <v>218.7</v>
      </c>
      <c r="H44" s="144">
        <f t="shared" si="6"/>
        <v>239.8</v>
      </c>
      <c r="I44" s="144">
        <f t="shared" si="6"/>
        <v>248.6</v>
      </c>
    </row>
    <row r="45" spans="1:23" ht="30" x14ac:dyDescent="0.2">
      <c r="A45" s="90" t="s">
        <v>91</v>
      </c>
      <c r="B45" s="55" t="s">
        <v>133</v>
      </c>
      <c r="C45" s="55" t="s">
        <v>93</v>
      </c>
      <c r="D45" s="55" t="s">
        <v>106</v>
      </c>
      <c r="E45" s="43" t="s">
        <v>94</v>
      </c>
      <c r="F45" s="43"/>
      <c r="G45" s="145">
        <f>G46</f>
        <v>218.7</v>
      </c>
      <c r="H45" s="145">
        <f t="shared" si="6"/>
        <v>239.8</v>
      </c>
      <c r="I45" s="145">
        <f t="shared" si="6"/>
        <v>248.6</v>
      </c>
      <c r="J45" s="45"/>
      <c r="K45" s="45"/>
      <c r="L45" s="45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50"/>
    </row>
    <row r="46" spans="1:23" ht="30" x14ac:dyDescent="0.2">
      <c r="A46" s="91" t="s">
        <v>102</v>
      </c>
      <c r="B46" s="56" t="s">
        <v>133</v>
      </c>
      <c r="C46" s="56" t="s">
        <v>93</v>
      </c>
      <c r="D46" s="56" t="s">
        <v>106</v>
      </c>
      <c r="E46" s="44" t="s">
        <v>95</v>
      </c>
      <c r="F46" s="44"/>
      <c r="G46" s="146">
        <f>G47</f>
        <v>218.7</v>
      </c>
      <c r="H46" s="146">
        <f t="shared" si="6"/>
        <v>239.8</v>
      </c>
      <c r="I46" s="146">
        <f t="shared" si="6"/>
        <v>248.6</v>
      </c>
      <c r="J46" s="45"/>
      <c r="K46" s="45"/>
      <c r="L46" s="45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51"/>
    </row>
    <row r="47" spans="1:23" ht="45" x14ac:dyDescent="0.2">
      <c r="A47" s="92" t="s">
        <v>75</v>
      </c>
      <c r="B47" s="57" t="s">
        <v>133</v>
      </c>
      <c r="C47" s="57" t="s">
        <v>93</v>
      </c>
      <c r="D47" s="58">
        <v>3</v>
      </c>
      <c r="E47" s="58" t="s">
        <v>76</v>
      </c>
      <c r="F47" s="58"/>
      <c r="G47" s="147">
        <f>SUM(G48:G49)</f>
        <v>218.7</v>
      </c>
      <c r="H47" s="147">
        <f>SUM(H48:H49)</f>
        <v>239.8</v>
      </c>
      <c r="I47" s="147">
        <f>SUM(I48:I49)</f>
        <v>248.6</v>
      </c>
    </row>
    <row r="48" spans="1:23" ht="90" x14ac:dyDescent="0.2">
      <c r="A48" s="86" t="s">
        <v>98</v>
      </c>
      <c r="B48" s="59" t="s">
        <v>133</v>
      </c>
      <c r="C48" s="59" t="s">
        <v>93</v>
      </c>
      <c r="D48" s="59" t="s">
        <v>106</v>
      </c>
      <c r="E48" s="60" t="s">
        <v>76</v>
      </c>
      <c r="F48" s="60" t="s">
        <v>61</v>
      </c>
      <c r="G48" s="148">
        <v>202</v>
      </c>
      <c r="H48" s="148">
        <v>202</v>
      </c>
      <c r="I48" s="148">
        <v>202</v>
      </c>
    </row>
    <row r="49" spans="1:9" ht="30" x14ac:dyDescent="0.2">
      <c r="A49" s="86" t="s">
        <v>64</v>
      </c>
      <c r="B49" s="59" t="s">
        <v>133</v>
      </c>
      <c r="C49" s="59" t="s">
        <v>93</v>
      </c>
      <c r="D49" s="59" t="s">
        <v>106</v>
      </c>
      <c r="E49" s="60" t="s">
        <v>76</v>
      </c>
      <c r="F49" s="60" t="s">
        <v>65</v>
      </c>
      <c r="G49" s="148">
        <v>16.7</v>
      </c>
      <c r="H49" s="148">
        <v>37.799999999999997</v>
      </c>
      <c r="I49" s="148">
        <v>46.6</v>
      </c>
    </row>
    <row r="50" spans="1:9" ht="28.5" x14ac:dyDescent="0.2">
      <c r="A50" s="88" t="s">
        <v>77</v>
      </c>
      <c r="B50" s="76" t="s">
        <v>133</v>
      </c>
      <c r="C50" s="76" t="s">
        <v>106</v>
      </c>
      <c r="D50" s="76" t="s">
        <v>99</v>
      </c>
      <c r="E50" s="77"/>
      <c r="F50" s="78"/>
      <c r="G50" s="143">
        <f>G51+G61+G65</f>
        <v>60</v>
      </c>
      <c r="H50" s="143">
        <f>H51+H61+H65</f>
        <v>62.3</v>
      </c>
      <c r="I50" s="143">
        <f>I51+I61+I65</f>
        <v>64.8</v>
      </c>
    </row>
    <row r="51" spans="1:9" ht="14.25" x14ac:dyDescent="0.2">
      <c r="A51" s="89" t="s">
        <v>188</v>
      </c>
      <c r="B51" s="73" t="s">
        <v>133</v>
      </c>
      <c r="C51" s="73" t="s">
        <v>106</v>
      </c>
      <c r="D51" s="73" t="s">
        <v>108</v>
      </c>
      <c r="E51" s="74"/>
      <c r="F51" s="75"/>
      <c r="G51" s="144">
        <f>G52+G55+G58</f>
        <v>0</v>
      </c>
      <c r="H51" s="144">
        <f>H52+H55+H58</f>
        <v>0</v>
      </c>
      <c r="I51" s="144">
        <f>I52+I55+I58</f>
        <v>0</v>
      </c>
    </row>
    <row r="52" spans="1:9" ht="85.5" x14ac:dyDescent="0.2">
      <c r="A52" s="93" t="s">
        <v>186</v>
      </c>
      <c r="B52" s="80" t="s">
        <v>133</v>
      </c>
      <c r="C52" s="80" t="s">
        <v>106</v>
      </c>
      <c r="D52" s="81" t="s">
        <v>108</v>
      </c>
      <c r="E52" s="81" t="s">
        <v>187</v>
      </c>
      <c r="F52" s="82"/>
      <c r="G52" s="149">
        <f t="shared" ref="G52:I53" si="7">G53</f>
        <v>0</v>
      </c>
      <c r="H52" s="149">
        <f t="shared" si="7"/>
        <v>0</v>
      </c>
      <c r="I52" s="149">
        <f t="shared" si="7"/>
        <v>0</v>
      </c>
    </row>
    <row r="53" spans="1:9" ht="93.75" customHeight="1" x14ac:dyDescent="0.2">
      <c r="A53" s="94" t="s">
        <v>203</v>
      </c>
      <c r="B53" s="83" t="s">
        <v>133</v>
      </c>
      <c r="C53" s="83" t="s">
        <v>106</v>
      </c>
      <c r="D53" s="84" t="s">
        <v>108</v>
      </c>
      <c r="E53" s="84" t="s">
        <v>185</v>
      </c>
      <c r="F53" s="85"/>
      <c r="G53" s="150">
        <f t="shared" si="7"/>
        <v>0</v>
      </c>
      <c r="H53" s="150">
        <f t="shared" si="7"/>
        <v>0</v>
      </c>
      <c r="I53" s="150">
        <f t="shared" si="7"/>
        <v>0</v>
      </c>
    </row>
    <row r="54" spans="1:9" ht="30" x14ac:dyDescent="0.2">
      <c r="A54" s="86" t="s">
        <v>64</v>
      </c>
      <c r="B54" s="59" t="s">
        <v>133</v>
      </c>
      <c r="C54" s="59" t="s">
        <v>106</v>
      </c>
      <c r="D54" s="59" t="s">
        <v>108</v>
      </c>
      <c r="E54" s="60" t="s">
        <v>185</v>
      </c>
      <c r="F54" s="60" t="s">
        <v>65</v>
      </c>
      <c r="G54" s="148">
        <v>0</v>
      </c>
      <c r="H54" s="148">
        <v>0</v>
      </c>
      <c r="I54" s="148">
        <v>0</v>
      </c>
    </row>
    <row r="55" spans="1:9" ht="114" x14ac:dyDescent="0.2">
      <c r="A55" s="93" t="s">
        <v>189</v>
      </c>
      <c r="B55" s="80" t="s">
        <v>133</v>
      </c>
      <c r="C55" s="80" t="s">
        <v>106</v>
      </c>
      <c r="D55" s="81" t="s">
        <v>108</v>
      </c>
      <c r="E55" s="81" t="s">
        <v>190</v>
      </c>
      <c r="F55" s="82"/>
      <c r="G55" s="149">
        <f t="shared" ref="G55:I59" si="8">G56</f>
        <v>0</v>
      </c>
      <c r="H55" s="149">
        <f t="shared" si="8"/>
        <v>0</v>
      </c>
      <c r="I55" s="149">
        <f t="shared" si="8"/>
        <v>0</v>
      </c>
    </row>
    <row r="56" spans="1:9" ht="45" x14ac:dyDescent="0.2">
      <c r="A56" s="94" t="s">
        <v>201</v>
      </c>
      <c r="B56" s="83" t="s">
        <v>133</v>
      </c>
      <c r="C56" s="83" t="s">
        <v>106</v>
      </c>
      <c r="D56" s="84" t="s">
        <v>108</v>
      </c>
      <c r="E56" s="84" t="s">
        <v>197</v>
      </c>
      <c r="F56" s="85"/>
      <c r="G56" s="150">
        <f t="shared" si="8"/>
        <v>0</v>
      </c>
      <c r="H56" s="150">
        <f t="shared" si="8"/>
        <v>0</v>
      </c>
      <c r="I56" s="150">
        <f t="shared" si="8"/>
        <v>0</v>
      </c>
    </row>
    <row r="57" spans="1:9" ht="30" x14ac:dyDescent="0.2">
      <c r="A57" s="86" t="s">
        <v>64</v>
      </c>
      <c r="B57" s="59" t="s">
        <v>133</v>
      </c>
      <c r="C57" s="59" t="s">
        <v>106</v>
      </c>
      <c r="D57" s="59" t="s">
        <v>108</v>
      </c>
      <c r="E57" s="60" t="s">
        <v>197</v>
      </c>
      <c r="F57" s="60" t="s">
        <v>65</v>
      </c>
      <c r="G57" s="148">
        <v>0</v>
      </c>
      <c r="H57" s="148">
        <v>0</v>
      </c>
      <c r="I57" s="148">
        <v>0</v>
      </c>
    </row>
    <row r="58" spans="1:9" ht="58.5" customHeight="1" x14ac:dyDescent="0.2">
      <c r="A58" s="93" t="s">
        <v>194</v>
      </c>
      <c r="B58" s="80" t="s">
        <v>133</v>
      </c>
      <c r="C58" s="80" t="s">
        <v>106</v>
      </c>
      <c r="D58" s="81" t="s">
        <v>108</v>
      </c>
      <c r="E58" s="81" t="s">
        <v>196</v>
      </c>
      <c r="F58" s="82"/>
      <c r="G58" s="149">
        <f t="shared" si="8"/>
        <v>0</v>
      </c>
      <c r="H58" s="149">
        <f t="shared" si="8"/>
        <v>0</v>
      </c>
      <c r="I58" s="149">
        <f t="shared" si="8"/>
        <v>0</v>
      </c>
    </row>
    <row r="59" spans="1:9" ht="45" x14ac:dyDescent="0.2">
      <c r="A59" s="94" t="s">
        <v>199</v>
      </c>
      <c r="B59" s="83" t="s">
        <v>133</v>
      </c>
      <c r="C59" s="83" t="s">
        <v>106</v>
      </c>
      <c r="D59" s="84" t="s">
        <v>108</v>
      </c>
      <c r="E59" s="84" t="s">
        <v>198</v>
      </c>
      <c r="F59" s="85"/>
      <c r="G59" s="150">
        <f t="shared" si="8"/>
        <v>0</v>
      </c>
      <c r="H59" s="150">
        <f t="shared" si="8"/>
        <v>0</v>
      </c>
      <c r="I59" s="150">
        <f t="shared" si="8"/>
        <v>0</v>
      </c>
    </row>
    <row r="60" spans="1:9" ht="30" x14ac:dyDescent="0.2">
      <c r="A60" s="86" t="s">
        <v>64</v>
      </c>
      <c r="B60" s="59" t="s">
        <v>133</v>
      </c>
      <c r="C60" s="59" t="s">
        <v>106</v>
      </c>
      <c r="D60" s="59" t="s">
        <v>108</v>
      </c>
      <c r="E60" s="60" t="s">
        <v>198</v>
      </c>
      <c r="F60" s="60" t="s">
        <v>65</v>
      </c>
      <c r="G60" s="148">
        <v>0</v>
      </c>
      <c r="H60" s="148">
        <v>0</v>
      </c>
      <c r="I60" s="148">
        <v>0</v>
      </c>
    </row>
    <row r="61" spans="1:9" ht="14.25" x14ac:dyDescent="0.2">
      <c r="A61" s="89" t="s">
        <v>107</v>
      </c>
      <c r="B61" s="73" t="s">
        <v>133</v>
      </c>
      <c r="C61" s="73" t="s">
        <v>106</v>
      </c>
      <c r="D61" s="73" t="s">
        <v>108</v>
      </c>
      <c r="E61" s="74"/>
      <c r="F61" s="75"/>
      <c r="G61" s="144">
        <f t="shared" ref="G61:I63" si="9">G62</f>
        <v>60</v>
      </c>
      <c r="H61" s="144">
        <f t="shared" si="9"/>
        <v>62.3</v>
      </c>
      <c r="I61" s="144">
        <f t="shared" si="9"/>
        <v>64.8</v>
      </c>
    </row>
    <row r="62" spans="1:9" ht="28.5" x14ac:dyDescent="0.2">
      <c r="A62" s="93" t="s">
        <v>176</v>
      </c>
      <c r="B62" s="80" t="s">
        <v>133</v>
      </c>
      <c r="C62" s="80" t="s">
        <v>106</v>
      </c>
      <c r="D62" s="81" t="s">
        <v>108</v>
      </c>
      <c r="E62" s="81" t="s">
        <v>146</v>
      </c>
      <c r="F62" s="82"/>
      <c r="G62" s="149">
        <f t="shared" si="9"/>
        <v>60</v>
      </c>
      <c r="H62" s="149">
        <f t="shared" si="9"/>
        <v>62.3</v>
      </c>
      <c r="I62" s="149">
        <f t="shared" si="9"/>
        <v>64.8</v>
      </c>
    </row>
    <row r="63" spans="1:9" ht="105" x14ac:dyDescent="0.2">
      <c r="A63" s="94" t="s">
        <v>200</v>
      </c>
      <c r="B63" s="83" t="s">
        <v>133</v>
      </c>
      <c r="C63" s="83" t="s">
        <v>106</v>
      </c>
      <c r="D63" s="84" t="s">
        <v>108</v>
      </c>
      <c r="E63" s="84" t="s">
        <v>147</v>
      </c>
      <c r="F63" s="85"/>
      <c r="G63" s="150">
        <f t="shared" si="9"/>
        <v>60</v>
      </c>
      <c r="H63" s="150">
        <f t="shared" si="9"/>
        <v>62.3</v>
      </c>
      <c r="I63" s="150">
        <f t="shared" si="9"/>
        <v>64.8</v>
      </c>
    </row>
    <row r="64" spans="1:9" ht="30" x14ac:dyDescent="0.2">
      <c r="A64" s="86" t="s">
        <v>64</v>
      </c>
      <c r="B64" s="59" t="s">
        <v>133</v>
      </c>
      <c r="C64" s="59" t="s">
        <v>106</v>
      </c>
      <c r="D64" s="59" t="s">
        <v>108</v>
      </c>
      <c r="E64" s="60" t="s">
        <v>147</v>
      </c>
      <c r="F64" s="60" t="s">
        <v>65</v>
      </c>
      <c r="G64" s="148">
        <v>60</v>
      </c>
      <c r="H64" s="148">
        <v>62.3</v>
      </c>
      <c r="I64" s="148">
        <v>64.8</v>
      </c>
    </row>
    <row r="65" spans="1:9" ht="57" x14ac:dyDescent="0.2">
      <c r="A65" s="89" t="s">
        <v>111</v>
      </c>
      <c r="B65" s="73" t="s">
        <v>133</v>
      </c>
      <c r="C65" s="73" t="s">
        <v>106</v>
      </c>
      <c r="D65" s="73" t="s">
        <v>110</v>
      </c>
      <c r="E65" s="74"/>
      <c r="F65" s="75"/>
      <c r="G65" s="144">
        <f t="shared" ref="G65:I67" si="10">G66</f>
        <v>0</v>
      </c>
      <c r="H65" s="144">
        <f t="shared" si="10"/>
        <v>0</v>
      </c>
      <c r="I65" s="144">
        <f t="shared" si="10"/>
        <v>0</v>
      </c>
    </row>
    <row r="66" spans="1:9" ht="57" x14ac:dyDescent="0.2">
      <c r="A66" s="93" t="s">
        <v>175</v>
      </c>
      <c r="B66" s="80" t="s">
        <v>133</v>
      </c>
      <c r="C66" s="80" t="s">
        <v>106</v>
      </c>
      <c r="D66" s="81" t="s">
        <v>110</v>
      </c>
      <c r="E66" s="81" t="s">
        <v>112</v>
      </c>
      <c r="F66" s="82"/>
      <c r="G66" s="149">
        <f t="shared" si="10"/>
        <v>0</v>
      </c>
      <c r="H66" s="149">
        <f t="shared" si="10"/>
        <v>0</v>
      </c>
      <c r="I66" s="149">
        <f t="shared" si="10"/>
        <v>0</v>
      </c>
    </row>
    <row r="67" spans="1:9" ht="49.5" customHeight="1" x14ac:dyDescent="0.2">
      <c r="A67" s="94" t="s">
        <v>202</v>
      </c>
      <c r="B67" s="83" t="s">
        <v>133</v>
      </c>
      <c r="C67" s="83" t="s">
        <v>106</v>
      </c>
      <c r="D67" s="84" t="s">
        <v>110</v>
      </c>
      <c r="E67" s="84" t="s">
        <v>148</v>
      </c>
      <c r="F67" s="85"/>
      <c r="G67" s="150">
        <f t="shared" si="10"/>
        <v>0</v>
      </c>
      <c r="H67" s="150">
        <f t="shared" si="10"/>
        <v>0</v>
      </c>
      <c r="I67" s="150">
        <f t="shared" si="10"/>
        <v>0</v>
      </c>
    </row>
    <row r="68" spans="1:9" ht="30" x14ac:dyDescent="0.2">
      <c r="A68" s="86" t="s">
        <v>64</v>
      </c>
      <c r="B68" s="59" t="s">
        <v>133</v>
      </c>
      <c r="C68" s="59" t="s">
        <v>106</v>
      </c>
      <c r="D68" s="59" t="s">
        <v>110</v>
      </c>
      <c r="E68" s="60" t="s">
        <v>148</v>
      </c>
      <c r="F68" s="60" t="s">
        <v>65</v>
      </c>
      <c r="G68" s="148">
        <v>0</v>
      </c>
      <c r="H68" s="148">
        <v>0</v>
      </c>
      <c r="I68" s="148">
        <v>0</v>
      </c>
    </row>
    <row r="69" spans="1:9" ht="14.25" x14ac:dyDescent="0.2">
      <c r="A69" s="88" t="s">
        <v>169</v>
      </c>
      <c r="B69" s="76" t="s">
        <v>133</v>
      </c>
      <c r="C69" s="76" t="s">
        <v>100</v>
      </c>
      <c r="D69" s="76" t="s">
        <v>99</v>
      </c>
      <c r="E69" s="77"/>
      <c r="F69" s="78"/>
      <c r="G69" s="143">
        <f>G70</f>
        <v>0</v>
      </c>
      <c r="H69" s="143">
        <f>H70</f>
        <v>0</v>
      </c>
      <c r="I69" s="143">
        <f>I70</f>
        <v>0</v>
      </c>
    </row>
    <row r="70" spans="1:9" ht="42.75" x14ac:dyDescent="0.2">
      <c r="A70" s="89" t="s">
        <v>153</v>
      </c>
      <c r="B70" s="73" t="s">
        <v>133</v>
      </c>
      <c r="C70" s="73" t="s">
        <v>100</v>
      </c>
      <c r="D70" s="73" t="s">
        <v>99</v>
      </c>
      <c r="E70" s="74"/>
      <c r="F70" s="75"/>
      <c r="G70" s="144">
        <f>G71+G74+G77</f>
        <v>0</v>
      </c>
      <c r="H70" s="144">
        <f>H71+H74+H77</f>
        <v>0</v>
      </c>
      <c r="I70" s="144">
        <f>I71+I74+I77</f>
        <v>0</v>
      </c>
    </row>
    <row r="71" spans="1:9" ht="63" customHeight="1" x14ac:dyDescent="0.2">
      <c r="A71" s="93" t="s">
        <v>177</v>
      </c>
      <c r="B71" s="80" t="s">
        <v>133</v>
      </c>
      <c r="C71" s="80" t="s">
        <v>100</v>
      </c>
      <c r="D71" s="81" t="s">
        <v>155</v>
      </c>
      <c r="E71" s="81" t="s">
        <v>113</v>
      </c>
      <c r="F71" s="82"/>
      <c r="G71" s="149">
        <f t="shared" ref="G71:I72" si="11">G72</f>
        <v>0</v>
      </c>
      <c r="H71" s="149">
        <f t="shared" si="11"/>
        <v>0</v>
      </c>
      <c r="I71" s="149">
        <f t="shared" si="11"/>
        <v>0</v>
      </c>
    </row>
    <row r="72" spans="1:9" ht="30" x14ac:dyDescent="0.2">
      <c r="A72" s="94" t="s">
        <v>157</v>
      </c>
      <c r="B72" s="83" t="s">
        <v>133</v>
      </c>
      <c r="C72" s="83" t="s">
        <v>100</v>
      </c>
      <c r="D72" s="84" t="s">
        <v>155</v>
      </c>
      <c r="E72" s="84" t="s">
        <v>156</v>
      </c>
      <c r="F72" s="85"/>
      <c r="G72" s="150">
        <f t="shared" si="11"/>
        <v>0</v>
      </c>
      <c r="H72" s="150">
        <f t="shared" si="11"/>
        <v>0</v>
      </c>
      <c r="I72" s="150">
        <f t="shared" si="11"/>
        <v>0</v>
      </c>
    </row>
    <row r="73" spans="1:9" ht="30" x14ac:dyDescent="0.2">
      <c r="A73" s="86" t="s">
        <v>64</v>
      </c>
      <c r="B73" s="59" t="s">
        <v>133</v>
      </c>
      <c r="C73" s="59" t="s">
        <v>154</v>
      </c>
      <c r="D73" s="59" t="s">
        <v>155</v>
      </c>
      <c r="E73" s="60" t="s">
        <v>156</v>
      </c>
      <c r="F73" s="60" t="s">
        <v>65</v>
      </c>
      <c r="G73" s="148">
        <v>0</v>
      </c>
      <c r="H73" s="148">
        <v>0</v>
      </c>
      <c r="I73" s="148">
        <v>0</v>
      </c>
    </row>
    <row r="74" spans="1:9" ht="62.25" customHeight="1" x14ac:dyDescent="0.2">
      <c r="A74" s="93" t="s">
        <v>178</v>
      </c>
      <c r="B74" s="80" t="s">
        <v>133</v>
      </c>
      <c r="C74" s="80" t="s">
        <v>100</v>
      </c>
      <c r="D74" s="81" t="s">
        <v>155</v>
      </c>
      <c r="E74" s="81" t="s">
        <v>114</v>
      </c>
      <c r="F74" s="82"/>
      <c r="G74" s="149">
        <f t="shared" ref="G74:I75" si="12">G75</f>
        <v>0</v>
      </c>
      <c r="H74" s="149">
        <f t="shared" si="12"/>
        <v>0</v>
      </c>
      <c r="I74" s="149">
        <f t="shared" si="12"/>
        <v>0</v>
      </c>
    </row>
    <row r="75" spans="1:9" ht="45" x14ac:dyDescent="0.2">
      <c r="A75" s="94" t="s">
        <v>159</v>
      </c>
      <c r="B75" s="83" t="s">
        <v>133</v>
      </c>
      <c r="C75" s="83" t="s">
        <v>100</v>
      </c>
      <c r="D75" s="84" t="s">
        <v>155</v>
      </c>
      <c r="E75" s="84" t="s">
        <v>158</v>
      </c>
      <c r="F75" s="85"/>
      <c r="G75" s="150">
        <f t="shared" si="12"/>
        <v>0</v>
      </c>
      <c r="H75" s="150">
        <f t="shared" si="12"/>
        <v>0</v>
      </c>
      <c r="I75" s="150">
        <f t="shared" si="12"/>
        <v>0</v>
      </c>
    </row>
    <row r="76" spans="1:9" ht="30" x14ac:dyDescent="0.2">
      <c r="A76" s="86" t="s">
        <v>64</v>
      </c>
      <c r="B76" s="59" t="s">
        <v>133</v>
      </c>
      <c r="C76" s="59" t="s">
        <v>100</v>
      </c>
      <c r="D76" s="59" t="s">
        <v>155</v>
      </c>
      <c r="E76" s="60" t="s">
        <v>158</v>
      </c>
      <c r="F76" s="60" t="s">
        <v>65</v>
      </c>
      <c r="G76" s="148">
        <v>0</v>
      </c>
      <c r="H76" s="148">
        <v>0</v>
      </c>
      <c r="I76" s="148">
        <v>0</v>
      </c>
    </row>
    <row r="77" spans="1:9" ht="42.75" x14ac:dyDescent="0.2">
      <c r="A77" s="93" t="s">
        <v>179</v>
      </c>
      <c r="B77" s="80" t="s">
        <v>133</v>
      </c>
      <c r="C77" s="80" t="s">
        <v>100</v>
      </c>
      <c r="D77" s="81" t="s">
        <v>155</v>
      </c>
      <c r="E77" s="81" t="s">
        <v>115</v>
      </c>
      <c r="F77" s="82"/>
      <c r="G77" s="149">
        <f t="shared" ref="G77:I78" si="13">G78</f>
        <v>0</v>
      </c>
      <c r="H77" s="149">
        <f t="shared" si="13"/>
        <v>0</v>
      </c>
      <c r="I77" s="149">
        <f t="shared" si="13"/>
        <v>0</v>
      </c>
    </row>
    <row r="78" spans="1:9" ht="30" x14ac:dyDescent="0.2">
      <c r="A78" s="94" t="s">
        <v>160</v>
      </c>
      <c r="B78" s="83" t="s">
        <v>133</v>
      </c>
      <c r="C78" s="83" t="s">
        <v>100</v>
      </c>
      <c r="D78" s="84" t="s">
        <v>155</v>
      </c>
      <c r="E78" s="84" t="s">
        <v>161</v>
      </c>
      <c r="F78" s="85"/>
      <c r="G78" s="150">
        <f t="shared" si="13"/>
        <v>0</v>
      </c>
      <c r="H78" s="150">
        <f t="shared" si="13"/>
        <v>0</v>
      </c>
      <c r="I78" s="150">
        <f t="shared" si="13"/>
        <v>0</v>
      </c>
    </row>
    <row r="79" spans="1:9" ht="30" x14ac:dyDescent="0.2">
      <c r="A79" s="86" t="s">
        <v>64</v>
      </c>
      <c r="B79" s="59" t="s">
        <v>133</v>
      </c>
      <c r="C79" s="59" t="s">
        <v>100</v>
      </c>
      <c r="D79" s="59" t="s">
        <v>155</v>
      </c>
      <c r="E79" s="60" t="s">
        <v>161</v>
      </c>
      <c r="F79" s="60" t="s">
        <v>65</v>
      </c>
      <c r="G79" s="148">
        <v>0</v>
      </c>
      <c r="H79" s="148">
        <v>0</v>
      </c>
      <c r="I79" s="148">
        <v>0</v>
      </c>
    </row>
    <row r="80" spans="1:9" ht="14.25" x14ac:dyDescent="0.2">
      <c r="A80" s="88" t="s">
        <v>152</v>
      </c>
      <c r="B80" s="76" t="s">
        <v>133</v>
      </c>
      <c r="C80" s="76" t="s">
        <v>109</v>
      </c>
      <c r="D80" s="76" t="s">
        <v>99</v>
      </c>
      <c r="E80" s="77"/>
      <c r="F80" s="78"/>
      <c r="G80" s="143">
        <f>G81+G85+G89</f>
        <v>0</v>
      </c>
      <c r="H80" s="143">
        <f>H81+H85+H89</f>
        <v>0</v>
      </c>
      <c r="I80" s="143">
        <f>I81+I85+I89</f>
        <v>0</v>
      </c>
    </row>
    <row r="81" spans="1:9" ht="14.25" x14ac:dyDescent="0.2">
      <c r="A81" s="89" t="s">
        <v>78</v>
      </c>
      <c r="B81" s="73" t="s">
        <v>133</v>
      </c>
      <c r="C81" s="73" t="s">
        <v>109</v>
      </c>
      <c r="D81" s="73" t="s">
        <v>93</v>
      </c>
      <c r="E81" s="74"/>
      <c r="F81" s="75"/>
      <c r="G81" s="144">
        <f t="shared" ref="G81:I83" si="14">G82</f>
        <v>0</v>
      </c>
      <c r="H81" s="144">
        <f t="shared" si="14"/>
        <v>0</v>
      </c>
      <c r="I81" s="144">
        <f t="shared" si="14"/>
        <v>0</v>
      </c>
    </row>
    <row r="82" spans="1:9" ht="71.25" x14ac:dyDescent="0.2">
      <c r="A82" s="93" t="s">
        <v>180</v>
      </c>
      <c r="B82" s="80" t="s">
        <v>133</v>
      </c>
      <c r="C82" s="80" t="s">
        <v>109</v>
      </c>
      <c r="D82" s="81" t="s">
        <v>93</v>
      </c>
      <c r="E82" s="81" t="s">
        <v>121</v>
      </c>
      <c r="F82" s="82"/>
      <c r="G82" s="149">
        <f t="shared" si="14"/>
        <v>0</v>
      </c>
      <c r="H82" s="149">
        <f t="shared" si="14"/>
        <v>0</v>
      </c>
      <c r="I82" s="149">
        <f t="shared" si="14"/>
        <v>0</v>
      </c>
    </row>
    <row r="83" spans="1:9" ht="45" x14ac:dyDescent="0.2">
      <c r="A83" s="94" t="s">
        <v>206</v>
      </c>
      <c r="B83" s="83" t="s">
        <v>133</v>
      </c>
      <c r="C83" s="83" t="s">
        <v>109</v>
      </c>
      <c r="D83" s="84" t="s">
        <v>93</v>
      </c>
      <c r="E83" s="84" t="s">
        <v>149</v>
      </c>
      <c r="F83" s="85"/>
      <c r="G83" s="150">
        <f>G84</f>
        <v>0</v>
      </c>
      <c r="H83" s="150">
        <f t="shared" si="14"/>
        <v>0</v>
      </c>
      <c r="I83" s="150">
        <f t="shared" si="14"/>
        <v>0</v>
      </c>
    </row>
    <row r="84" spans="1:9" ht="30" x14ac:dyDescent="0.2">
      <c r="A84" s="86" t="s">
        <v>64</v>
      </c>
      <c r="B84" s="59" t="s">
        <v>133</v>
      </c>
      <c r="C84" s="59" t="s">
        <v>109</v>
      </c>
      <c r="D84" s="59" t="s">
        <v>93</v>
      </c>
      <c r="E84" s="60" t="s">
        <v>149</v>
      </c>
      <c r="F84" s="60" t="s">
        <v>65</v>
      </c>
      <c r="G84" s="148">
        <v>0</v>
      </c>
      <c r="H84" s="148">
        <v>0</v>
      </c>
      <c r="I84" s="148">
        <v>0</v>
      </c>
    </row>
    <row r="85" spans="1:9" ht="14.25" x14ac:dyDescent="0.2">
      <c r="A85" s="89" t="s">
        <v>79</v>
      </c>
      <c r="B85" s="73" t="s">
        <v>133</v>
      </c>
      <c r="C85" s="73" t="s">
        <v>109</v>
      </c>
      <c r="D85" s="73" t="s">
        <v>106</v>
      </c>
      <c r="E85" s="74"/>
      <c r="F85" s="75"/>
      <c r="G85" s="144">
        <f>G86</f>
        <v>0</v>
      </c>
      <c r="H85" s="144">
        <f>H86</f>
        <v>0</v>
      </c>
      <c r="I85" s="144">
        <f>I86</f>
        <v>0</v>
      </c>
    </row>
    <row r="86" spans="1:9" ht="42.75" customHeight="1" x14ac:dyDescent="0.2">
      <c r="A86" s="93" t="s">
        <v>181</v>
      </c>
      <c r="B86" s="80" t="s">
        <v>133</v>
      </c>
      <c r="C86" s="80" t="s">
        <v>109</v>
      </c>
      <c r="D86" s="81" t="s">
        <v>106</v>
      </c>
      <c r="E86" s="81" t="s">
        <v>151</v>
      </c>
      <c r="F86" s="82"/>
      <c r="G86" s="149">
        <f t="shared" ref="G86:I87" si="15">G87</f>
        <v>0</v>
      </c>
      <c r="H86" s="149">
        <f t="shared" si="15"/>
        <v>0</v>
      </c>
      <c r="I86" s="149">
        <f t="shared" si="15"/>
        <v>0</v>
      </c>
    </row>
    <row r="87" spans="1:9" ht="45" x14ac:dyDescent="0.2">
      <c r="A87" s="94" t="s">
        <v>171</v>
      </c>
      <c r="B87" s="83" t="s">
        <v>133</v>
      </c>
      <c r="C87" s="83" t="s">
        <v>109</v>
      </c>
      <c r="D87" s="84" t="s">
        <v>106</v>
      </c>
      <c r="E87" s="84" t="s">
        <v>150</v>
      </c>
      <c r="F87" s="85"/>
      <c r="G87" s="150">
        <f t="shared" si="15"/>
        <v>0</v>
      </c>
      <c r="H87" s="150">
        <f t="shared" si="15"/>
        <v>0</v>
      </c>
      <c r="I87" s="150">
        <f t="shared" si="15"/>
        <v>0</v>
      </c>
    </row>
    <row r="88" spans="1:9" ht="30" x14ac:dyDescent="0.2">
      <c r="A88" s="86" t="s">
        <v>64</v>
      </c>
      <c r="B88" s="59" t="s">
        <v>133</v>
      </c>
      <c r="C88" s="59" t="s">
        <v>109</v>
      </c>
      <c r="D88" s="59" t="s">
        <v>106</v>
      </c>
      <c r="E88" s="60" t="s">
        <v>150</v>
      </c>
      <c r="F88" s="60" t="s">
        <v>65</v>
      </c>
      <c r="G88" s="148">
        <v>0</v>
      </c>
      <c r="H88" s="148">
        <v>0</v>
      </c>
      <c r="I88" s="148">
        <v>0</v>
      </c>
    </row>
    <row r="89" spans="1:9" ht="14.25" x14ac:dyDescent="0.2">
      <c r="A89" s="89" t="s">
        <v>193</v>
      </c>
      <c r="B89" s="73" t="s">
        <v>133</v>
      </c>
      <c r="C89" s="73" t="s">
        <v>109</v>
      </c>
      <c r="D89" s="73" t="s">
        <v>109</v>
      </c>
      <c r="E89" s="74"/>
      <c r="F89" s="75"/>
      <c r="G89" s="144">
        <f>G90</f>
        <v>0</v>
      </c>
      <c r="H89" s="144">
        <f>H90</f>
        <v>0</v>
      </c>
      <c r="I89" s="144">
        <f>I90</f>
        <v>0</v>
      </c>
    </row>
    <row r="90" spans="1:9" ht="71.25" x14ac:dyDescent="0.2">
      <c r="A90" s="93" t="s">
        <v>192</v>
      </c>
      <c r="B90" s="80" t="s">
        <v>133</v>
      </c>
      <c r="C90" s="80" t="s">
        <v>109</v>
      </c>
      <c r="D90" s="81" t="s">
        <v>109</v>
      </c>
      <c r="E90" s="81" t="s">
        <v>191</v>
      </c>
      <c r="F90" s="82"/>
      <c r="G90" s="149">
        <f t="shared" ref="G90:I91" si="16">G91</f>
        <v>0</v>
      </c>
      <c r="H90" s="149">
        <f t="shared" si="16"/>
        <v>0</v>
      </c>
      <c r="I90" s="149">
        <f t="shared" si="16"/>
        <v>0</v>
      </c>
    </row>
    <row r="91" spans="1:9" ht="45" x14ac:dyDescent="0.2">
      <c r="A91" s="94" t="s">
        <v>207</v>
      </c>
      <c r="B91" s="83" t="s">
        <v>133</v>
      </c>
      <c r="C91" s="83" t="s">
        <v>109</v>
      </c>
      <c r="D91" s="84" t="s">
        <v>109</v>
      </c>
      <c r="E91" s="84" t="s">
        <v>195</v>
      </c>
      <c r="F91" s="85"/>
      <c r="G91" s="150">
        <f t="shared" si="16"/>
        <v>0</v>
      </c>
      <c r="H91" s="150">
        <f t="shared" si="16"/>
        <v>0</v>
      </c>
      <c r="I91" s="150">
        <f t="shared" si="16"/>
        <v>0</v>
      </c>
    </row>
    <row r="92" spans="1:9" ht="30" x14ac:dyDescent="0.2">
      <c r="A92" s="86" t="s">
        <v>64</v>
      </c>
      <c r="B92" s="59" t="s">
        <v>133</v>
      </c>
      <c r="C92" s="59" t="s">
        <v>109</v>
      </c>
      <c r="D92" s="59" t="s">
        <v>109</v>
      </c>
      <c r="E92" s="60" t="s">
        <v>195</v>
      </c>
      <c r="F92" s="60" t="s">
        <v>65</v>
      </c>
      <c r="G92" s="148">
        <v>0</v>
      </c>
      <c r="H92" s="148">
        <v>0</v>
      </c>
      <c r="I92" s="148">
        <v>0</v>
      </c>
    </row>
    <row r="93" spans="1:9" ht="14.25" x14ac:dyDescent="0.2">
      <c r="A93" s="88" t="s">
        <v>170</v>
      </c>
      <c r="B93" s="76" t="s">
        <v>133</v>
      </c>
      <c r="C93" s="76" t="s">
        <v>101</v>
      </c>
      <c r="D93" s="76" t="s">
        <v>99</v>
      </c>
      <c r="E93" s="77"/>
      <c r="F93" s="78"/>
      <c r="G93" s="143">
        <f t="shared" ref="G93:I94" si="17">G94</f>
        <v>0</v>
      </c>
      <c r="H93" s="143">
        <f t="shared" si="17"/>
        <v>0</v>
      </c>
      <c r="I93" s="143">
        <f t="shared" si="17"/>
        <v>0</v>
      </c>
    </row>
    <row r="94" spans="1:9" ht="28.5" x14ac:dyDescent="0.2">
      <c r="A94" s="89" t="s">
        <v>162</v>
      </c>
      <c r="B94" s="73" t="s">
        <v>133</v>
      </c>
      <c r="C94" s="73" t="s">
        <v>101</v>
      </c>
      <c r="D94" s="73" t="s">
        <v>109</v>
      </c>
      <c r="E94" s="74"/>
      <c r="F94" s="75"/>
      <c r="G94" s="144">
        <f t="shared" si="17"/>
        <v>0</v>
      </c>
      <c r="H94" s="144">
        <f t="shared" si="17"/>
        <v>0</v>
      </c>
      <c r="I94" s="144">
        <f t="shared" si="17"/>
        <v>0</v>
      </c>
    </row>
    <row r="95" spans="1:9" ht="43.5" customHeight="1" x14ac:dyDescent="0.2">
      <c r="A95" s="93" t="s">
        <v>182</v>
      </c>
      <c r="B95" s="80" t="s">
        <v>133</v>
      </c>
      <c r="C95" s="80" t="s">
        <v>101</v>
      </c>
      <c r="D95" s="81" t="s">
        <v>109</v>
      </c>
      <c r="E95" s="81" t="s">
        <v>164</v>
      </c>
      <c r="F95" s="82"/>
      <c r="G95" s="149">
        <f t="shared" ref="G95:I96" si="18">G96</f>
        <v>0</v>
      </c>
      <c r="H95" s="149">
        <f t="shared" si="18"/>
        <v>0</v>
      </c>
      <c r="I95" s="149">
        <f t="shared" si="18"/>
        <v>0</v>
      </c>
    </row>
    <row r="96" spans="1:9" ht="30" x14ac:dyDescent="0.2">
      <c r="A96" s="94" t="s">
        <v>204</v>
      </c>
      <c r="B96" s="83" t="s">
        <v>133</v>
      </c>
      <c r="C96" s="83" t="s">
        <v>101</v>
      </c>
      <c r="D96" s="84" t="s">
        <v>109</v>
      </c>
      <c r="E96" s="84" t="s">
        <v>163</v>
      </c>
      <c r="F96" s="85"/>
      <c r="G96" s="150">
        <f t="shared" si="18"/>
        <v>0</v>
      </c>
      <c r="H96" s="150">
        <f t="shared" si="18"/>
        <v>0</v>
      </c>
      <c r="I96" s="150">
        <f t="shared" si="18"/>
        <v>0</v>
      </c>
    </row>
    <row r="97" spans="1:23" ht="30" x14ac:dyDescent="0.2">
      <c r="A97" s="86" t="s">
        <v>64</v>
      </c>
      <c r="B97" s="59" t="s">
        <v>133</v>
      </c>
      <c r="C97" s="59" t="s">
        <v>101</v>
      </c>
      <c r="D97" s="59" t="s">
        <v>109</v>
      </c>
      <c r="E97" s="60" t="s">
        <v>163</v>
      </c>
      <c r="F97" s="60" t="s">
        <v>65</v>
      </c>
      <c r="G97" s="148">
        <v>0</v>
      </c>
      <c r="H97" s="148">
        <v>0</v>
      </c>
      <c r="I97" s="148">
        <v>0</v>
      </c>
    </row>
    <row r="98" spans="1:23" ht="14.25" x14ac:dyDescent="0.2">
      <c r="A98" s="88" t="s">
        <v>80</v>
      </c>
      <c r="B98" s="76" t="s">
        <v>133</v>
      </c>
      <c r="C98" s="76" t="s">
        <v>119</v>
      </c>
      <c r="D98" s="76" t="s">
        <v>99</v>
      </c>
      <c r="E98" s="77"/>
      <c r="F98" s="78"/>
      <c r="G98" s="143">
        <f>G99</f>
        <v>4888.1710000000003</v>
      </c>
      <c r="H98" s="143">
        <f>H99</f>
        <v>4616.30105</v>
      </c>
      <c r="I98" s="143">
        <f>I99</f>
        <v>2980.2902099999997</v>
      </c>
    </row>
    <row r="99" spans="1:23" ht="14.25" x14ac:dyDescent="0.2">
      <c r="A99" s="89" t="s">
        <v>81</v>
      </c>
      <c r="B99" s="73" t="s">
        <v>133</v>
      </c>
      <c r="C99" s="73" t="s">
        <v>119</v>
      </c>
      <c r="D99" s="73" t="s">
        <v>92</v>
      </c>
      <c r="E99" s="74"/>
      <c r="F99" s="75"/>
      <c r="G99" s="144">
        <f>G103+G100</f>
        <v>4888.1710000000003</v>
      </c>
      <c r="H99" s="144">
        <f>H103+H100</f>
        <v>4616.30105</v>
      </c>
      <c r="I99" s="144">
        <f>I103+I100</f>
        <v>2980.2902099999997</v>
      </c>
    </row>
    <row r="100" spans="1:23" ht="45.75" customHeight="1" x14ac:dyDescent="0.2">
      <c r="A100" s="93" t="s">
        <v>183</v>
      </c>
      <c r="B100" s="80" t="s">
        <v>133</v>
      </c>
      <c r="C100" s="80" t="s">
        <v>119</v>
      </c>
      <c r="D100" s="81" t="s">
        <v>92</v>
      </c>
      <c r="E100" s="81" t="s">
        <v>165</v>
      </c>
      <c r="F100" s="82"/>
      <c r="G100" s="149">
        <f t="shared" ref="G100:I101" si="19">G101</f>
        <v>0</v>
      </c>
      <c r="H100" s="149">
        <f t="shared" si="19"/>
        <v>0</v>
      </c>
      <c r="I100" s="149">
        <f t="shared" si="19"/>
        <v>0</v>
      </c>
    </row>
    <row r="101" spans="1:23" ht="30" x14ac:dyDescent="0.2">
      <c r="A101" s="94" t="s">
        <v>205</v>
      </c>
      <c r="B101" s="83" t="s">
        <v>133</v>
      </c>
      <c r="C101" s="83" t="s">
        <v>119</v>
      </c>
      <c r="D101" s="84" t="s">
        <v>92</v>
      </c>
      <c r="E101" s="84" t="s">
        <v>166</v>
      </c>
      <c r="F101" s="85"/>
      <c r="G101" s="150">
        <f t="shared" si="19"/>
        <v>0</v>
      </c>
      <c r="H101" s="150">
        <f t="shared" si="19"/>
        <v>0</v>
      </c>
      <c r="I101" s="150">
        <f t="shared" si="19"/>
        <v>0</v>
      </c>
    </row>
    <row r="102" spans="1:23" ht="30" x14ac:dyDescent="0.2">
      <c r="A102" s="86" t="s">
        <v>64</v>
      </c>
      <c r="B102" s="59" t="s">
        <v>133</v>
      </c>
      <c r="C102" s="59" t="s">
        <v>119</v>
      </c>
      <c r="D102" s="59" t="s">
        <v>92</v>
      </c>
      <c r="E102" s="60" t="s">
        <v>166</v>
      </c>
      <c r="F102" s="60" t="s">
        <v>65</v>
      </c>
      <c r="G102" s="148">
        <v>0</v>
      </c>
      <c r="H102" s="148">
        <v>0</v>
      </c>
      <c r="I102" s="148">
        <v>0</v>
      </c>
    </row>
    <row r="103" spans="1:23" ht="17.45" customHeight="1" x14ac:dyDescent="0.2">
      <c r="A103" s="90" t="s">
        <v>91</v>
      </c>
      <c r="B103" s="55" t="s">
        <v>133</v>
      </c>
      <c r="C103" s="55" t="s">
        <v>119</v>
      </c>
      <c r="D103" s="55" t="s">
        <v>92</v>
      </c>
      <c r="E103" s="43" t="s">
        <v>94</v>
      </c>
      <c r="F103" s="43"/>
      <c r="G103" s="145">
        <f t="shared" ref="G103:I104" si="20">G104</f>
        <v>4888.1710000000003</v>
      </c>
      <c r="H103" s="145">
        <f t="shared" si="20"/>
        <v>4616.30105</v>
      </c>
      <c r="I103" s="145">
        <f t="shared" si="20"/>
        <v>2980.2902099999997</v>
      </c>
      <c r="J103" s="45"/>
      <c r="K103" s="45"/>
      <c r="L103" s="45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50"/>
    </row>
    <row r="104" spans="1:23" ht="30" x14ac:dyDescent="0.2">
      <c r="A104" s="91" t="s">
        <v>102</v>
      </c>
      <c r="B104" s="56" t="s">
        <v>133</v>
      </c>
      <c r="C104" s="56" t="s">
        <v>119</v>
      </c>
      <c r="D104" s="56" t="s">
        <v>92</v>
      </c>
      <c r="E104" s="44" t="s">
        <v>95</v>
      </c>
      <c r="F104" s="44"/>
      <c r="G104" s="146">
        <f t="shared" si="20"/>
        <v>4888.1710000000003</v>
      </c>
      <c r="H104" s="146">
        <f t="shared" si="20"/>
        <v>4616.30105</v>
      </c>
      <c r="I104" s="146">
        <f t="shared" si="20"/>
        <v>2980.2902099999997</v>
      </c>
      <c r="J104" s="45"/>
      <c r="K104" s="45"/>
      <c r="L104" s="45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51"/>
    </row>
    <row r="105" spans="1:23" ht="30" x14ac:dyDescent="0.2">
      <c r="A105" s="92" t="s">
        <v>117</v>
      </c>
      <c r="B105" s="57" t="s">
        <v>133</v>
      </c>
      <c r="C105" s="57" t="s">
        <v>119</v>
      </c>
      <c r="D105" s="57" t="s">
        <v>92</v>
      </c>
      <c r="E105" s="58" t="s">
        <v>173</v>
      </c>
      <c r="F105" s="58"/>
      <c r="G105" s="147">
        <f>SUM(G106:G108)</f>
        <v>4888.1710000000003</v>
      </c>
      <c r="H105" s="147">
        <f>SUM(H106:H108)</f>
        <v>4616.30105</v>
      </c>
      <c r="I105" s="147">
        <f>SUM(I106:I108)</f>
        <v>2980.2902099999997</v>
      </c>
    </row>
    <row r="106" spans="1:23" ht="90" x14ac:dyDescent="0.2">
      <c r="A106" s="86" t="s">
        <v>98</v>
      </c>
      <c r="B106" s="59" t="s">
        <v>133</v>
      </c>
      <c r="C106" s="59" t="s">
        <v>119</v>
      </c>
      <c r="D106" s="59" t="s">
        <v>92</v>
      </c>
      <c r="E106" s="60" t="s">
        <v>173</v>
      </c>
      <c r="F106" s="60" t="s">
        <v>61</v>
      </c>
      <c r="G106" s="148">
        <v>4881.0709999999999</v>
      </c>
      <c r="H106" s="148">
        <v>4608.9010500000004</v>
      </c>
      <c r="I106" s="148">
        <v>2972.5902099999998</v>
      </c>
    </row>
    <row r="107" spans="1:23" ht="30" x14ac:dyDescent="0.2">
      <c r="A107" s="86" t="s">
        <v>64</v>
      </c>
      <c r="B107" s="59" t="s">
        <v>133</v>
      </c>
      <c r="C107" s="59" t="s">
        <v>119</v>
      </c>
      <c r="D107" s="59" t="s">
        <v>92</v>
      </c>
      <c r="E107" s="60" t="s">
        <v>173</v>
      </c>
      <c r="F107" s="60" t="s">
        <v>65</v>
      </c>
      <c r="G107" s="148">
        <v>7.1</v>
      </c>
      <c r="H107" s="148">
        <v>7.4</v>
      </c>
      <c r="I107" s="148">
        <v>7.7</v>
      </c>
    </row>
    <row r="108" spans="1:23" ht="15.6" customHeight="1" x14ac:dyDescent="0.2">
      <c r="A108" s="86" t="s">
        <v>66</v>
      </c>
      <c r="B108" s="59" t="s">
        <v>133</v>
      </c>
      <c r="C108" s="59" t="s">
        <v>119</v>
      </c>
      <c r="D108" s="59" t="s">
        <v>92</v>
      </c>
      <c r="E108" s="60" t="s">
        <v>173</v>
      </c>
      <c r="F108" s="60" t="s">
        <v>67</v>
      </c>
      <c r="G108" s="148">
        <v>0</v>
      </c>
      <c r="H108" s="148">
        <v>0</v>
      </c>
      <c r="I108" s="148">
        <v>0</v>
      </c>
    </row>
    <row r="109" spans="1:23" ht="14.25" x14ac:dyDescent="0.2">
      <c r="A109" s="88" t="s">
        <v>82</v>
      </c>
      <c r="B109" s="76" t="s">
        <v>133</v>
      </c>
      <c r="C109" s="76" t="s">
        <v>108</v>
      </c>
      <c r="D109" s="76" t="s">
        <v>99</v>
      </c>
      <c r="E109" s="77"/>
      <c r="F109" s="78"/>
      <c r="G109" s="143">
        <f>G110</f>
        <v>68.8</v>
      </c>
      <c r="H109" s="143">
        <f t="shared" ref="H109:I113" si="21">H110</f>
        <v>68.8</v>
      </c>
      <c r="I109" s="143">
        <f t="shared" si="21"/>
        <v>68.8</v>
      </c>
    </row>
    <row r="110" spans="1:23" ht="14.25" x14ac:dyDescent="0.2">
      <c r="A110" s="89" t="s">
        <v>83</v>
      </c>
      <c r="B110" s="73" t="s">
        <v>133</v>
      </c>
      <c r="C110" s="73" t="s">
        <v>108</v>
      </c>
      <c r="D110" s="73" t="s">
        <v>92</v>
      </c>
      <c r="E110" s="74"/>
      <c r="F110" s="75"/>
      <c r="G110" s="144">
        <f>G111</f>
        <v>68.8</v>
      </c>
      <c r="H110" s="144">
        <f t="shared" si="21"/>
        <v>68.8</v>
      </c>
      <c r="I110" s="144">
        <f t="shared" si="21"/>
        <v>68.8</v>
      </c>
    </row>
    <row r="111" spans="1:23" ht="17.45" customHeight="1" x14ac:dyDescent="0.2">
      <c r="A111" s="90" t="s">
        <v>91</v>
      </c>
      <c r="B111" s="55" t="s">
        <v>133</v>
      </c>
      <c r="C111" s="55" t="s">
        <v>108</v>
      </c>
      <c r="D111" s="55" t="s">
        <v>92</v>
      </c>
      <c r="E111" s="43" t="s">
        <v>94</v>
      </c>
      <c r="F111" s="43"/>
      <c r="G111" s="145">
        <f>G112</f>
        <v>68.8</v>
      </c>
      <c r="H111" s="145">
        <f t="shared" si="21"/>
        <v>68.8</v>
      </c>
      <c r="I111" s="145">
        <f t="shared" si="21"/>
        <v>68.8</v>
      </c>
      <c r="J111" s="45"/>
      <c r="K111" s="45"/>
      <c r="L111" s="45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50"/>
    </row>
    <row r="112" spans="1:23" ht="30" x14ac:dyDescent="0.2">
      <c r="A112" s="91" t="s">
        <v>102</v>
      </c>
      <c r="B112" s="56" t="s">
        <v>133</v>
      </c>
      <c r="C112" s="56" t="s">
        <v>108</v>
      </c>
      <c r="D112" s="56" t="s">
        <v>92</v>
      </c>
      <c r="E112" s="44" t="s">
        <v>95</v>
      </c>
      <c r="F112" s="44"/>
      <c r="G112" s="146">
        <f>G113</f>
        <v>68.8</v>
      </c>
      <c r="H112" s="146">
        <f t="shared" si="21"/>
        <v>68.8</v>
      </c>
      <c r="I112" s="146">
        <f t="shared" si="21"/>
        <v>68.8</v>
      </c>
      <c r="J112" s="45"/>
      <c r="K112" s="45"/>
      <c r="L112" s="45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51"/>
    </row>
    <row r="113" spans="1:9" ht="42" customHeight="1" x14ac:dyDescent="0.2">
      <c r="A113" s="92" t="s">
        <v>84</v>
      </c>
      <c r="B113" s="57" t="s">
        <v>133</v>
      </c>
      <c r="C113" s="57" t="s">
        <v>108</v>
      </c>
      <c r="D113" s="57" t="s">
        <v>92</v>
      </c>
      <c r="E113" s="58" t="s">
        <v>167</v>
      </c>
      <c r="F113" s="58"/>
      <c r="G113" s="147">
        <f>G114</f>
        <v>68.8</v>
      </c>
      <c r="H113" s="147">
        <f t="shared" si="21"/>
        <v>68.8</v>
      </c>
      <c r="I113" s="147">
        <f t="shared" si="21"/>
        <v>68.8</v>
      </c>
    </row>
    <row r="114" spans="1:9" ht="30" x14ac:dyDescent="0.2">
      <c r="A114" s="86" t="s">
        <v>85</v>
      </c>
      <c r="B114" s="59" t="s">
        <v>133</v>
      </c>
      <c r="C114" s="59" t="s">
        <v>108</v>
      </c>
      <c r="D114" s="59" t="s">
        <v>92</v>
      </c>
      <c r="E114" s="60" t="s">
        <v>167</v>
      </c>
      <c r="F114" s="60">
        <v>300</v>
      </c>
      <c r="G114" s="148">
        <v>68.8</v>
      </c>
      <c r="H114" s="148">
        <v>68.8</v>
      </c>
      <c r="I114" s="148">
        <v>68.8</v>
      </c>
    </row>
    <row r="115" spans="1:9" ht="14.25" x14ac:dyDescent="0.2">
      <c r="A115" s="88" t="s">
        <v>86</v>
      </c>
      <c r="B115" s="76" t="s">
        <v>133</v>
      </c>
      <c r="C115" s="76" t="s">
        <v>103</v>
      </c>
      <c r="D115" s="76" t="s">
        <v>99</v>
      </c>
      <c r="E115" s="77"/>
      <c r="F115" s="78"/>
      <c r="G115" s="143">
        <f t="shared" ref="G115:I116" si="22">G116</f>
        <v>0</v>
      </c>
      <c r="H115" s="143">
        <f t="shared" si="22"/>
        <v>0</v>
      </c>
      <c r="I115" s="143">
        <f t="shared" si="22"/>
        <v>0</v>
      </c>
    </row>
    <row r="116" spans="1:9" ht="14.25" x14ac:dyDescent="0.2">
      <c r="A116" s="89" t="s">
        <v>87</v>
      </c>
      <c r="B116" s="73" t="s">
        <v>133</v>
      </c>
      <c r="C116" s="73" t="s">
        <v>103</v>
      </c>
      <c r="D116" s="73" t="s">
        <v>92</v>
      </c>
      <c r="E116" s="74"/>
      <c r="F116" s="75"/>
      <c r="G116" s="144">
        <f>G117</f>
        <v>0</v>
      </c>
      <c r="H116" s="144">
        <f t="shared" si="22"/>
        <v>0</v>
      </c>
      <c r="I116" s="144">
        <f t="shared" si="22"/>
        <v>0</v>
      </c>
    </row>
    <row r="117" spans="1:9" ht="63" customHeight="1" x14ac:dyDescent="0.2">
      <c r="A117" s="93" t="s">
        <v>184</v>
      </c>
      <c r="B117" s="80" t="s">
        <v>133</v>
      </c>
      <c r="C117" s="80" t="s">
        <v>103</v>
      </c>
      <c r="D117" s="81" t="s">
        <v>92</v>
      </c>
      <c r="E117" s="81" t="s">
        <v>121</v>
      </c>
      <c r="F117" s="82"/>
      <c r="G117" s="149">
        <f>G118</f>
        <v>0</v>
      </c>
      <c r="H117" s="149">
        <f>H118</f>
        <v>0</v>
      </c>
      <c r="I117" s="149">
        <f>I118</f>
        <v>0</v>
      </c>
    </row>
    <row r="118" spans="1:9" ht="45" x14ac:dyDescent="0.2">
      <c r="A118" s="94" t="s">
        <v>118</v>
      </c>
      <c r="B118" s="83" t="s">
        <v>133</v>
      </c>
      <c r="C118" s="83" t="s">
        <v>103</v>
      </c>
      <c r="D118" s="84" t="s">
        <v>92</v>
      </c>
      <c r="E118" s="84" t="s">
        <v>168</v>
      </c>
      <c r="F118" s="85"/>
      <c r="G118" s="150">
        <f>G119</f>
        <v>0</v>
      </c>
      <c r="H118" s="150">
        <f>H119</f>
        <v>0</v>
      </c>
      <c r="I118" s="150">
        <f>I119</f>
        <v>0</v>
      </c>
    </row>
    <row r="119" spans="1:9" ht="30" x14ac:dyDescent="0.2">
      <c r="A119" s="86" t="s">
        <v>64</v>
      </c>
      <c r="B119" s="59" t="s">
        <v>133</v>
      </c>
      <c r="C119" s="59" t="s">
        <v>103</v>
      </c>
      <c r="D119" s="59" t="s">
        <v>92</v>
      </c>
      <c r="E119" s="60" t="s">
        <v>168</v>
      </c>
      <c r="F119" s="60" t="s">
        <v>65</v>
      </c>
      <c r="G119" s="148">
        <v>0</v>
      </c>
      <c r="H119" s="148">
        <v>0</v>
      </c>
      <c r="I119" s="148">
        <v>0</v>
      </c>
    </row>
    <row r="120" spans="1:9" ht="15.75" x14ac:dyDescent="0.2">
      <c r="A120" s="95" t="s">
        <v>90</v>
      </c>
      <c r="B120" s="72"/>
      <c r="C120" s="72"/>
      <c r="D120" s="72"/>
      <c r="E120" s="72"/>
      <c r="F120" s="72"/>
      <c r="G120" s="151">
        <f>G115+G109+G98+G93+G80+G69+G50+G43+G10</f>
        <v>10925.131450000001</v>
      </c>
      <c r="H120" s="151">
        <f>H115+H109+H98+H93+H80+H69+H50+H43+H10</f>
        <v>10697.661500000002</v>
      </c>
      <c r="I120" s="151">
        <f>I115+I109+I98+I93+I80+I69+I50+I43+I10</f>
        <v>9107.0506600000008</v>
      </c>
    </row>
    <row r="121" spans="1:9" x14ac:dyDescent="0.2">
      <c r="A121" s="64"/>
      <c r="B121" s="67"/>
      <c r="C121" s="67"/>
      <c r="D121" s="67"/>
      <c r="E121" s="67"/>
      <c r="F121" s="67"/>
      <c r="G121" s="97"/>
      <c r="H121" s="97"/>
      <c r="I121" s="97"/>
    </row>
    <row r="122" spans="1:9" x14ac:dyDescent="0.2">
      <c r="A122" s="64"/>
      <c r="B122" s="67"/>
      <c r="C122" s="67"/>
      <c r="D122" s="67"/>
      <c r="E122" s="67"/>
      <c r="F122" s="67"/>
      <c r="G122" s="67"/>
      <c r="H122" s="97"/>
      <c r="I122" s="97"/>
    </row>
    <row r="124" spans="1:9" x14ac:dyDescent="0.2">
      <c r="G124" s="197">
        <f>'прил 2'!C38-'прил 4'!G120</f>
        <v>0</v>
      </c>
      <c r="H124" s="197">
        <f>H120-'прил 2'!D38</f>
        <v>-268.15029999999751</v>
      </c>
      <c r="I124" s="197">
        <f>I120-'прил 2'!E38</f>
        <v>-466.23425000000134</v>
      </c>
    </row>
    <row r="126" spans="1:9" x14ac:dyDescent="0.2">
      <c r="G126" s="197"/>
      <c r="H126" s="197"/>
      <c r="I126" s="197"/>
    </row>
    <row r="129" spans="6:9" x14ac:dyDescent="0.2">
      <c r="F129" s="68" t="s">
        <v>233</v>
      </c>
      <c r="G129" s="197"/>
      <c r="H129" s="197">
        <v>268.15030000000002</v>
      </c>
      <c r="I129" s="197">
        <v>466.23424999999997</v>
      </c>
    </row>
  </sheetData>
  <mergeCells count="5">
    <mergeCell ref="E1:I1"/>
    <mergeCell ref="E2:I2"/>
    <mergeCell ref="E3:I3"/>
    <mergeCell ref="A6:G6"/>
    <mergeCell ref="A5:I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V84"/>
  <sheetViews>
    <sheetView tabSelected="1" topLeftCell="A70" workbookViewId="0">
      <selection activeCell="B10" sqref="B10"/>
    </sheetView>
  </sheetViews>
  <sheetFormatPr defaultRowHeight="11.25" x14ac:dyDescent="0.2"/>
  <cols>
    <col min="1" max="1" width="66.5" style="107" customWidth="1"/>
    <col min="2" max="2" width="16.5" style="68" customWidth="1"/>
    <col min="3" max="3" width="8.1640625" style="68" customWidth="1"/>
    <col min="4" max="4" width="16.6640625" style="68" customWidth="1"/>
    <col min="5" max="5" width="16.83203125" style="68" customWidth="1"/>
    <col min="6" max="6" width="17.1640625" style="68" customWidth="1"/>
    <col min="7" max="43" width="9.1640625" style="49" customWidth="1"/>
  </cols>
  <sheetData>
    <row r="1" spans="1:256" s="49" customFormat="1" ht="15.6" customHeight="1" x14ac:dyDescent="0.2">
      <c r="A1" s="116"/>
      <c r="B1" s="217" t="s">
        <v>129</v>
      </c>
      <c r="C1" s="217"/>
      <c r="D1" s="217"/>
      <c r="E1" s="217"/>
      <c r="F1" s="217"/>
      <c r="AR1"/>
      <c r="AS1"/>
      <c r="AT1"/>
    </row>
    <row r="2" spans="1:256" s="49" customFormat="1" ht="15.6" customHeight="1" x14ac:dyDescent="0.2">
      <c r="A2" s="61"/>
      <c r="B2" s="202" t="s">
        <v>138</v>
      </c>
      <c r="C2" s="202"/>
      <c r="D2" s="202"/>
      <c r="E2" s="202"/>
      <c r="F2" s="202"/>
      <c r="AR2"/>
      <c r="AS2"/>
      <c r="AT2"/>
    </row>
    <row r="3" spans="1:256" s="49" customFormat="1" ht="15.6" customHeight="1" x14ac:dyDescent="0.2">
      <c r="A3" s="61"/>
      <c r="B3" s="202" t="s">
        <v>237</v>
      </c>
      <c r="C3" s="202"/>
      <c r="D3" s="202"/>
      <c r="E3" s="202"/>
      <c r="F3" s="202"/>
      <c r="AR3"/>
      <c r="AS3"/>
      <c r="AT3"/>
    </row>
    <row r="4" spans="1:256" s="49" customFormat="1" ht="12.75" x14ac:dyDescent="0.2">
      <c r="A4" s="99"/>
      <c r="B4" s="66"/>
      <c r="C4" s="66"/>
      <c r="D4" s="66"/>
      <c r="E4" s="66"/>
      <c r="F4" s="66"/>
      <c r="AR4"/>
      <c r="AS4"/>
      <c r="AT4"/>
    </row>
    <row r="5" spans="1:256" s="49" customFormat="1" ht="59.45" customHeight="1" x14ac:dyDescent="0.2">
      <c r="A5" s="216" t="s">
        <v>238</v>
      </c>
      <c r="B5" s="216"/>
      <c r="C5" s="216"/>
      <c r="D5" s="216"/>
      <c r="E5" s="216"/>
      <c r="F5" s="216"/>
      <c r="AR5"/>
      <c r="AS5"/>
      <c r="AT5"/>
    </row>
    <row r="6" spans="1:256" s="49" customFormat="1" ht="24" customHeigh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121"/>
      <c r="HC6" s="121"/>
      <c r="HD6" s="121"/>
      <c r="HE6" s="121"/>
      <c r="HF6" s="121"/>
      <c r="HG6" s="121"/>
      <c r="HH6" s="121"/>
      <c r="HI6" s="121"/>
      <c r="HJ6" s="121"/>
      <c r="HK6" s="121"/>
      <c r="HL6" s="121"/>
      <c r="HM6" s="121"/>
      <c r="HN6" s="121"/>
      <c r="HO6" s="121"/>
      <c r="HP6" s="121"/>
      <c r="HQ6" s="121"/>
      <c r="HR6" s="121"/>
      <c r="HS6" s="121"/>
      <c r="HT6" s="121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1"/>
      <c r="IK6" s="121"/>
      <c r="IL6" s="121"/>
      <c r="IM6" s="121"/>
      <c r="IN6" s="121"/>
      <c r="IO6" s="121"/>
      <c r="IP6" s="121"/>
      <c r="IQ6" s="121"/>
      <c r="IR6" s="121"/>
      <c r="IS6" s="121"/>
      <c r="IT6" s="121"/>
      <c r="IU6" s="121"/>
      <c r="IV6" s="121"/>
    </row>
    <row r="7" spans="1:256" s="49" customFormat="1" ht="20.25" x14ac:dyDescent="0.2">
      <c r="A7" s="215"/>
      <c r="B7" s="215"/>
      <c r="C7" s="215"/>
      <c r="D7" s="215"/>
      <c r="E7" s="67"/>
      <c r="F7" s="66" t="s">
        <v>15</v>
      </c>
      <c r="AR7"/>
      <c r="AS7"/>
      <c r="AT7"/>
    </row>
    <row r="8" spans="1:256" s="49" customFormat="1" ht="14.25" x14ac:dyDescent="0.2">
      <c r="A8" s="100"/>
      <c r="B8" s="62" t="s">
        <v>57</v>
      </c>
      <c r="C8" s="62" t="s">
        <v>58</v>
      </c>
      <c r="D8" s="54" t="s">
        <v>220</v>
      </c>
      <c r="E8" s="54" t="s">
        <v>226</v>
      </c>
      <c r="F8" s="54" t="s">
        <v>235</v>
      </c>
    </row>
    <row r="9" spans="1:256" s="49" customFormat="1" ht="72.75" customHeight="1" x14ac:dyDescent="0.2">
      <c r="A9" s="186" t="str">
        <f>'прил 4'!A52</f>
        <v>Муниципальная программа "Защита населения и территории Ивановского сельсовета от чрезвычайных ситуаций, обеспечение пожарной безопасности и безопасности людей на водных объектах на 2021-2023 годы</v>
      </c>
      <c r="B9" s="186" t="str">
        <f>'прил 4'!E52</f>
        <v>09 0 00 00000</v>
      </c>
      <c r="C9" s="186">
        <f>'прил 4'!F52</f>
        <v>0</v>
      </c>
      <c r="D9" s="190">
        <f>'прил 4'!G52</f>
        <v>0</v>
      </c>
      <c r="E9" s="190">
        <f>'прил 4'!H52</f>
        <v>0</v>
      </c>
      <c r="F9" s="190">
        <f>'прил 4'!I52</f>
        <v>0</v>
      </c>
      <c r="G9" s="49">
        <v>1</v>
      </c>
    </row>
    <row r="10" spans="1:256" s="49" customFormat="1" ht="84" customHeight="1" x14ac:dyDescent="0.2">
      <c r="A10" s="185" t="str">
        <f>'прил 4'!A53</f>
        <v xml:space="preserve">Основное мероприятие: Организация эффективной деятельности в области предупреждения чрезвычайных ситуаций, обеспечение безопасности при возникновении чрезвычайной ситуации природного и техногенного характера   
</v>
      </c>
      <c r="B10" s="188" t="str">
        <f>'прил 4'!E53</f>
        <v>09 0 01 10199</v>
      </c>
      <c r="C10" s="188">
        <f>'прил 4'!F53</f>
        <v>0</v>
      </c>
      <c r="D10" s="191">
        <f>D11</f>
        <v>0</v>
      </c>
      <c r="E10" s="191">
        <f>'прил 4'!H53</f>
        <v>0</v>
      </c>
      <c r="F10" s="191">
        <f>'прил 4'!I53</f>
        <v>0</v>
      </c>
    </row>
    <row r="11" spans="1:256" s="49" customFormat="1" ht="45.75" customHeight="1" x14ac:dyDescent="0.2">
      <c r="A11" s="187" t="str">
        <f>'прил 4'!A54</f>
        <v>Закупка товаров, работ и услуг для государственных (муниципальных) нужд</v>
      </c>
      <c r="B11" s="187" t="str">
        <f>'прил 4'!E54</f>
        <v>09 0 01 10199</v>
      </c>
      <c r="C11" s="187" t="str">
        <f>'прил 4'!F54</f>
        <v>200</v>
      </c>
      <c r="D11" s="189">
        <f>'прил 4'!G54</f>
        <v>0</v>
      </c>
      <c r="E11" s="189">
        <f>'прил 4'!H54</f>
        <v>0</v>
      </c>
      <c r="F11" s="189">
        <f>'прил 4'!I54</f>
        <v>0</v>
      </c>
    </row>
    <row r="12" spans="1:256" s="49" customFormat="1" ht="79.5" customHeight="1" x14ac:dyDescent="0.2">
      <c r="A12" s="186" t="str">
        <f>'прил 4'!A55</f>
        <v>Муниципальная программа "Обеспечение охраны общественного порядка (о добровольных народных дружинах), создание условий для развития малого и среднего предпринимательства на территории Ивановского сельсовета на 2021-2023 годы"</v>
      </c>
      <c r="B12" s="186" t="str">
        <f>'прил 4'!E55</f>
        <v>11 0 00 00000</v>
      </c>
      <c r="C12" s="186">
        <f>'прил 4'!F55</f>
        <v>0</v>
      </c>
      <c r="D12" s="190">
        <f>'прил 4'!G55</f>
        <v>0</v>
      </c>
      <c r="E12" s="190">
        <f>'прил 4'!H55</f>
        <v>0</v>
      </c>
      <c r="F12" s="190">
        <f>'прил 4'!I55</f>
        <v>0</v>
      </c>
      <c r="G12" s="49">
        <v>2</v>
      </c>
    </row>
    <row r="13" spans="1:256" s="49" customFormat="1" ht="89.25" customHeight="1" x14ac:dyDescent="0.2">
      <c r="A13" s="188" t="str">
        <f>'прил 4'!A56</f>
        <v>Основное мероприятие: Профилактика правонарушений в общественных местах, в том числе с участием граждан</v>
      </c>
      <c r="B13" s="188" t="str">
        <f>'прил 4'!E56</f>
        <v>11 1 01 10201</v>
      </c>
      <c r="C13" s="188">
        <f>'прил 4'!F56</f>
        <v>0</v>
      </c>
      <c r="D13" s="191">
        <f>'прил 4'!G56</f>
        <v>0</v>
      </c>
      <c r="E13" s="191">
        <f>'прил 4'!H56</f>
        <v>0</v>
      </c>
      <c r="F13" s="191">
        <f>'прил 4'!I56</f>
        <v>0</v>
      </c>
    </row>
    <row r="14" spans="1:256" s="49" customFormat="1" ht="45.75" customHeight="1" x14ac:dyDescent="0.2">
      <c r="A14" s="187" t="str">
        <f>'прил 4'!A57</f>
        <v>Закупка товаров, работ и услуг для государственных (муниципальных) нужд</v>
      </c>
      <c r="B14" s="187" t="str">
        <f>'прил 4'!E57</f>
        <v>11 1 01 10201</v>
      </c>
      <c r="C14" s="187" t="str">
        <f>'прил 4'!F57</f>
        <v>200</v>
      </c>
      <c r="D14" s="189">
        <f>'прил 4'!G57</f>
        <v>0</v>
      </c>
      <c r="E14" s="189">
        <f>'прил 4'!H57</f>
        <v>0</v>
      </c>
      <c r="F14" s="189">
        <f>'прил 4'!I57</f>
        <v>0</v>
      </c>
    </row>
    <row r="15" spans="1:256" s="49" customFormat="1" ht="45.75" customHeight="1" x14ac:dyDescent="0.2">
      <c r="A15" s="186" t="str">
        <f>'прил 4'!A58</f>
        <v>Муниципальная программа «Профилактика правонарушений в сфере общественного порядка в Ивановском сельсовете на 2021 – 2025 года» "</v>
      </c>
      <c r="B15" s="186" t="str">
        <f>'прил 4'!E58</f>
        <v>13 0 00 00000</v>
      </c>
      <c r="C15" s="186">
        <f>'прил 4'!F58</f>
        <v>0</v>
      </c>
      <c r="D15" s="190">
        <f>'прил 4'!G58</f>
        <v>0</v>
      </c>
      <c r="E15" s="190">
        <f>'прил 4'!H58</f>
        <v>0</v>
      </c>
      <c r="F15" s="190">
        <f>'прил 4'!I58</f>
        <v>0</v>
      </c>
      <c r="G15" s="49">
        <v>3</v>
      </c>
    </row>
    <row r="16" spans="1:256" s="49" customFormat="1" ht="55.5" customHeight="1" x14ac:dyDescent="0.2">
      <c r="A16" s="188" t="str">
        <f>'прил 4'!A59</f>
        <v>Основное мероприятие: Нормативно-правовое и информационно-методическое обеспечение профилактики правонарушений</v>
      </c>
      <c r="B16" s="188" t="str">
        <f>'прил 4'!E59</f>
        <v>13 1 01 10203</v>
      </c>
      <c r="C16" s="188">
        <f>'прил 4'!F59</f>
        <v>0</v>
      </c>
      <c r="D16" s="191">
        <f>'прил 4'!G59</f>
        <v>0</v>
      </c>
      <c r="E16" s="191">
        <f>'прил 4'!H59</f>
        <v>0</v>
      </c>
      <c r="F16" s="191">
        <f>'прил 4'!I59</f>
        <v>0</v>
      </c>
    </row>
    <row r="17" spans="1:256" s="49" customFormat="1" ht="45.75" customHeight="1" x14ac:dyDescent="0.2">
      <c r="A17" s="187" t="str">
        <f>'прил 4'!A60</f>
        <v>Закупка товаров, работ и услуг для государственных (муниципальных) нужд</v>
      </c>
      <c r="B17" s="187" t="str">
        <f>'прил 4'!E60</f>
        <v>13 1 01 10203</v>
      </c>
      <c r="C17" s="187" t="str">
        <f>'прил 4'!F60</f>
        <v>200</v>
      </c>
      <c r="D17" s="189">
        <f>'прил 4'!G60</f>
        <v>0</v>
      </c>
      <c r="E17" s="189">
        <f>'прил 4'!H60</f>
        <v>0</v>
      </c>
      <c r="F17" s="189">
        <f>'прил 4'!I60</f>
        <v>0</v>
      </c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28.5" x14ac:dyDescent="0.2">
      <c r="A18" s="103" t="str">
        <f>'прил 4'!A62</f>
        <v>Муниципальная программа "Пожарная безопасность на  2022-2024 годы"</v>
      </c>
      <c r="B18" s="81" t="s">
        <v>146</v>
      </c>
      <c r="C18" s="82" t="s">
        <v>172</v>
      </c>
      <c r="D18" s="163">
        <f t="shared" ref="D18:F22" si="0">D19</f>
        <v>60</v>
      </c>
      <c r="E18" s="163">
        <f t="shared" si="0"/>
        <v>62.3</v>
      </c>
      <c r="F18" s="163">
        <f t="shared" si="0"/>
        <v>64.8</v>
      </c>
      <c r="G18" s="49">
        <v>4</v>
      </c>
    </row>
    <row r="19" spans="1:256" ht="85.5" x14ac:dyDescent="0.2">
      <c r="A19" s="160" t="str">
        <f>'прил 4'!A63</f>
        <v>Основное мероприятие: Выполнение мероприятий, исключающих возможность переброса огня при лесных на здания и сооружения (устройство защитных противопожарных полос, посадка лиственных насаждений, удаление в летний период сухой растительности и др.)</v>
      </c>
      <c r="B19" s="84" t="s">
        <v>147</v>
      </c>
      <c r="C19" s="85" t="s">
        <v>172</v>
      </c>
      <c r="D19" s="164">
        <f t="shared" si="0"/>
        <v>60</v>
      </c>
      <c r="E19" s="164">
        <f t="shared" si="0"/>
        <v>62.3</v>
      </c>
      <c r="F19" s="164">
        <f t="shared" si="0"/>
        <v>64.8</v>
      </c>
    </row>
    <row r="20" spans="1:256" ht="30" x14ac:dyDescent="0.2">
      <c r="A20" s="184" t="str">
        <f>'прил 4'!A64</f>
        <v>Закупка товаров, работ и услуг для государственных (муниципальных) нужд</v>
      </c>
      <c r="B20" s="60" t="str">
        <f>'прил 4'!E64</f>
        <v>08 1 01 10190</v>
      </c>
      <c r="C20" s="60" t="str">
        <f>'прил 4'!F64</f>
        <v>200</v>
      </c>
      <c r="D20" s="165">
        <f>'прил 4'!G64</f>
        <v>60</v>
      </c>
      <c r="E20" s="165">
        <f>'прил 4'!H64</f>
        <v>62.3</v>
      </c>
      <c r="F20" s="165">
        <f>'прил 4'!I64</f>
        <v>64.8</v>
      </c>
    </row>
    <row r="21" spans="1:256" ht="42.75" x14ac:dyDescent="0.2">
      <c r="A21" s="103" t="str">
        <f>'прил 4'!A66</f>
        <v>Муниципальная программа "Профилактика терроризма и экстремизма на территории Ивановского сельсовета на 2022-2024годы</v>
      </c>
      <c r="B21" s="81" t="s">
        <v>112</v>
      </c>
      <c r="C21" s="82" t="s">
        <v>172</v>
      </c>
      <c r="D21" s="163">
        <f t="shared" si="0"/>
        <v>0</v>
      </c>
      <c r="E21" s="163">
        <f t="shared" si="0"/>
        <v>0</v>
      </c>
      <c r="F21" s="163">
        <f t="shared" si="0"/>
        <v>0</v>
      </c>
      <c r="G21" s="49">
        <v>5</v>
      </c>
    </row>
    <row r="22" spans="1:256" ht="57" x14ac:dyDescent="0.2">
      <c r="A22" s="160" t="str">
        <f>'прил 4'!A67</f>
        <v xml:space="preserve">Основное мероприятие: Выпуск буклетов, памяток, плакатов,  иной печатной продукции антитеррористической направленности          
</v>
      </c>
      <c r="B22" s="84" t="s">
        <v>208</v>
      </c>
      <c r="C22" s="85" t="s">
        <v>172</v>
      </c>
      <c r="D22" s="164">
        <f t="shared" si="0"/>
        <v>0</v>
      </c>
      <c r="E22" s="164">
        <f t="shared" si="0"/>
        <v>0</v>
      </c>
      <c r="F22" s="164">
        <f t="shared" si="0"/>
        <v>0</v>
      </c>
    </row>
    <row r="23" spans="1:256" ht="30" x14ac:dyDescent="0.2">
      <c r="A23" s="184" t="str">
        <f>'прил 4'!A68</f>
        <v>Закупка товаров, работ и услуг для государственных (муниципальных) нужд</v>
      </c>
      <c r="B23" s="60" t="str">
        <f>'прил 4'!E67</f>
        <v>01 0 01 10190</v>
      </c>
      <c r="C23" s="60">
        <f>'прил 4'!F67</f>
        <v>0</v>
      </c>
      <c r="D23" s="165">
        <f>'прил 4'!G67</f>
        <v>0</v>
      </c>
      <c r="E23" s="165">
        <f>'прил 4'!H67</f>
        <v>0</v>
      </c>
      <c r="F23" s="165">
        <f>'прил 4'!I67</f>
        <v>0</v>
      </c>
    </row>
    <row r="24" spans="1:256" ht="42.75" x14ac:dyDescent="0.2">
      <c r="A24" s="103" t="str">
        <f>'прил 4'!A71</f>
        <v>Муниципальная программа "Обеспечение безопасности дорожного движения на территории с. Ивановское на 2022-2024годы"</v>
      </c>
      <c r="B24" s="81" t="s">
        <v>113</v>
      </c>
      <c r="C24" s="82" t="s">
        <v>172</v>
      </c>
      <c r="D24" s="163">
        <f t="shared" ref="D24:F25" si="1">D25</f>
        <v>0</v>
      </c>
      <c r="E24" s="163">
        <f t="shared" si="1"/>
        <v>0</v>
      </c>
      <c r="F24" s="163">
        <f t="shared" si="1"/>
        <v>0</v>
      </c>
      <c r="G24" s="49">
        <v>6</v>
      </c>
    </row>
    <row r="25" spans="1:256" ht="30" x14ac:dyDescent="0.2">
      <c r="A25" s="181" t="str">
        <f>'прил 4'!A72</f>
        <v>Основное мероприятие 1 Обеспечение безопасности дорожного движения</v>
      </c>
      <c r="B25" s="84" t="s">
        <v>156</v>
      </c>
      <c r="C25" s="85" t="s">
        <v>172</v>
      </c>
      <c r="D25" s="164">
        <f t="shared" si="1"/>
        <v>0</v>
      </c>
      <c r="E25" s="164">
        <f t="shared" si="1"/>
        <v>0</v>
      </c>
      <c r="F25" s="164">
        <f t="shared" si="1"/>
        <v>0</v>
      </c>
      <c r="G25" s="45"/>
      <c r="H25" s="45"/>
      <c r="I25" s="45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50"/>
    </row>
    <row r="26" spans="1:256" ht="30" x14ac:dyDescent="0.2">
      <c r="A26" s="173" t="str">
        <f>'прил 4'!A73</f>
        <v>Закупка товаров, работ и услуг для государственных (муниципальных) нужд</v>
      </c>
      <c r="B26" s="60" t="s">
        <v>156</v>
      </c>
      <c r="C26" s="60">
        <v>200</v>
      </c>
      <c r="D26" s="165">
        <f>'прил 4'!G73</f>
        <v>0</v>
      </c>
      <c r="E26" s="165">
        <f>'прил 4'!H73</f>
        <v>0</v>
      </c>
      <c r="F26" s="165">
        <f>'прил 4'!I73</f>
        <v>0</v>
      </c>
      <c r="G26" s="45"/>
      <c r="H26" s="45"/>
      <c r="I26" s="4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51"/>
    </row>
    <row r="27" spans="1:256" ht="42.75" x14ac:dyDescent="0.2">
      <c r="A27" s="103" t="str">
        <f>'прил 4'!A74</f>
        <v>Муниципальная программа "Энергосбережение и повышение энергетической эффективности в с. Ивановское  на 2022-2024годы"</v>
      </c>
      <c r="B27" s="81" t="s">
        <v>114</v>
      </c>
      <c r="C27" s="82" t="s">
        <v>172</v>
      </c>
      <c r="D27" s="163">
        <f t="shared" ref="D27:F27" si="2">D28</f>
        <v>0</v>
      </c>
      <c r="E27" s="163">
        <f t="shared" si="2"/>
        <v>0</v>
      </c>
      <c r="F27" s="163">
        <f t="shared" si="2"/>
        <v>0</v>
      </c>
      <c r="G27" s="49">
        <v>7</v>
      </c>
    </row>
    <row r="28" spans="1:256" ht="30" x14ac:dyDescent="0.2">
      <c r="A28" s="181" t="str">
        <f>'прил 4'!A75</f>
        <v>Основное мероприятие 1 Комплексное энергосбережение на территории Ивановского сельсовета</v>
      </c>
      <c r="B28" s="84" t="s">
        <v>158</v>
      </c>
      <c r="C28" s="85" t="s">
        <v>172</v>
      </c>
      <c r="D28" s="164">
        <f>'прил 4'!G75</f>
        <v>0</v>
      </c>
      <c r="E28" s="164">
        <f>'прил 4'!H75</f>
        <v>0</v>
      </c>
      <c r="F28" s="164">
        <f>'прил 4'!I75</f>
        <v>0</v>
      </c>
    </row>
    <row r="29" spans="1:256" ht="30" x14ac:dyDescent="0.2">
      <c r="A29" s="173" t="str">
        <f>'прил 4'!A76</f>
        <v>Закупка товаров, работ и услуг для государственных (муниципальных) нужд</v>
      </c>
      <c r="B29" s="60" t="s">
        <v>158</v>
      </c>
      <c r="C29" s="60">
        <v>200</v>
      </c>
      <c r="D29" s="165">
        <f>'прил 4'!G76</f>
        <v>0</v>
      </c>
      <c r="E29" s="165">
        <f>'прил 4'!H76</f>
        <v>0</v>
      </c>
      <c r="F29" s="165">
        <f>'прил 4'!I76</f>
        <v>0</v>
      </c>
    </row>
    <row r="30" spans="1:256" ht="28.5" x14ac:dyDescent="0.2">
      <c r="A30" s="103" t="str">
        <f>'прил 4'!A77</f>
        <v>Муниципальная программа "Развитие улично-дорожной сети с. Ивановское на 2022-2024 годы"</v>
      </c>
      <c r="B30" s="81" t="s">
        <v>115</v>
      </c>
      <c r="C30" s="82">
        <f>'прил 4'!F86</f>
        <v>0</v>
      </c>
      <c r="D30" s="163">
        <f t="shared" ref="D30:F31" si="3">D31</f>
        <v>0</v>
      </c>
      <c r="E30" s="163">
        <f t="shared" si="3"/>
        <v>0</v>
      </c>
      <c r="F30" s="163">
        <f t="shared" si="3"/>
        <v>0</v>
      </c>
      <c r="G30" s="49">
        <v>8</v>
      </c>
    </row>
    <row r="31" spans="1:256" ht="30" x14ac:dyDescent="0.2">
      <c r="A31" s="181" t="str">
        <f>'прил 4'!A78</f>
        <v>Основное мероприятие 1 Развитие улично-дорожной сети Ивановского сельсовета</v>
      </c>
      <c r="B31" s="84" t="s">
        <v>161</v>
      </c>
      <c r="C31" s="85">
        <f>'прил 4'!F87</f>
        <v>0</v>
      </c>
      <c r="D31" s="164">
        <f t="shared" si="3"/>
        <v>0</v>
      </c>
      <c r="E31" s="164">
        <f t="shared" si="3"/>
        <v>0</v>
      </c>
      <c r="F31" s="164">
        <f t="shared" si="3"/>
        <v>0</v>
      </c>
    </row>
    <row r="32" spans="1:256" ht="30" x14ac:dyDescent="0.2">
      <c r="A32" s="173" t="str">
        <f>'прил 4'!A79</f>
        <v>Закупка товаров, работ и услуг для государственных (муниципальных) нужд</v>
      </c>
      <c r="B32" s="60" t="s">
        <v>161</v>
      </c>
      <c r="C32" s="60" t="str">
        <f>'прил 4'!F88</f>
        <v>200</v>
      </c>
      <c r="D32" s="165">
        <f>'прил 4'!G79</f>
        <v>0</v>
      </c>
      <c r="E32" s="165">
        <f>'прил 4'!H79</f>
        <v>0</v>
      </c>
      <c r="F32" s="165">
        <f>'прил 4'!I79</f>
        <v>0</v>
      </c>
    </row>
    <row r="33" spans="1:8" ht="60.75" customHeight="1" x14ac:dyDescent="0.2">
      <c r="A33" s="103" t="str">
        <f>'прил 4'!A82</f>
        <v>Муниципальная программа "Комплексное развитие систем коммунальной инфраструктуры Ивановского сельского поселения Селемджинского района на 2022-2024гг"</v>
      </c>
      <c r="B33" s="81" t="s">
        <v>121</v>
      </c>
      <c r="C33" s="82" t="s">
        <v>172</v>
      </c>
      <c r="D33" s="163">
        <f t="shared" ref="D33:F34" si="4">D34</f>
        <v>0</v>
      </c>
      <c r="E33" s="163">
        <f t="shared" si="4"/>
        <v>0</v>
      </c>
      <c r="F33" s="163">
        <f t="shared" si="4"/>
        <v>0</v>
      </c>
      <c r="G33" s="49">
        <v>9</v>
      </c>
    </row>
    <row r="34" spans="1:8" ht="42.75" x14ac:dyDescent="0.2">
      <c r="A34" s="160" t="str">
        <f>'прил 4'!A83</f>
        <v>Основное мероприятие: Реформирование и модернизация коммунальной инфрастуктуры Ивановского сельсовета</v>
      </c>
      <c r="B34" s="84" t="s">
        <v>149</v>
      </c>
      <c r="C34" s="85" t="s">
        <v>172</v>
      </c>
      <c r="D34" s="164">
        <f t="shared" si="4"/>
        <v>0</v>
      </c>
      <c r="E34" s="164">
        <f t="shared" si="4"/>
        <v>0</v>
      </c>
      <c r="F34" s="164">
        <f t="shared" si="4"/>
        <v>0</v>
      </c>
    </row>
    <row r="35" spans="1:8" ht="30" x14ac:dyDescent="0.2">
      <c r="A35" s="173" t="str">
        <f>'прил 4'!A84</f>
        <v>Закупка товаров, работ и услуг для государственных (муниципальных) нужд</v>
      </c>
      <c r="B35" s="60" t="s">
        <v>149</v>
      </c>
      <c r="C35" s="60">
        <v>200</v>
      </c>
      <c r="D35" s="165">
        <f>'прил 4'!G84</f>
        <v>0</v>
      </c>
      <c r="E35" s="165">
        <f>'прил 4'!H84</f>
        <v>0</v>
      </c>
      <c r="F35" s="165">
        <f>'прил 4'!I84</f>
        <v>0</v>
      </c>
    </row>
    <row r="36" spans="1:8" ht="42.75" x14ac:dyDescent="0.2">
      <c r="A36" s="162" t="str">
        <f>'прил 4'!A86</f>
        <v>Муниципальная программа "Благоустройство на территории Ивановского сельсовета  2022-2024 годы"</v>
      </c>
      <c r="B36" s="174" t="s">
        <v>151</v>
      </c>
      <c r="C36" s="174">
        <v>0</v>
      </c>
      <c r="D36" s="175">
        <f t="shared" ref="D36:F37" si="5">D37</f>
        <v>0</v>
      </c>
      <c r="E36" s="175">
        <f t="shared" si="5"/>
        <v>0</v>
      </c>
      <c r="F36" s="175">
        <f t="shared" si="5"/>
        <v>0</v>
      </c>
      <c r="G36" s="49">
        <v>10</v>
      </c>
    </row>
    <row r="37" spans="1:8" ht="30" x14ac:dyDescent="0.2">
      <c r="A37" s="176" t="str">
        <f>'прил 4'!A87</f>
        <v>Основное мероприятие 1 Комплексное благоустройство территории Ивановского сельсовета</v>
      </c>
      <c r="B37" s="84" t="s">
        <v>150</v>
      </c>
      <c r="C37" s="85">
        <f>'прил 4'!F96</f>
        <v>0</v>
      </c>
      <c r="D37" s="164">
        <f t="shared" si="5"/>
        <v>0</v>
      </c>
      <c r="E37" s="164">
        <f t="shared" si="5"/>
        <v>0</v>
      </c>
      <c r="F37" s="164">
        <f t="shared" si="5"/>
        <v>0</v>
      </c>
    </row>
    <row r="38" spans="1:8" ht="30" x14ac:dyDescent="0.2">
      <c r="A38" s="172" t="str">
        <f>'прил 4'!A88</f>
        <v>Закупка товаров, работ и услуг для государственных (муниципальных) нужд</v>
      </c>
      <c r="B38" s="60" t="s">
        <v>150</v>
      </c>
      <c r="C38" s="60" t="str">
        <f>'прил 4'!F97</f>
        <v>200</v>
      </c>
      <c r="D38" s="165">
        <f>'прил 4'!G88</f>
        <v>0</v>
      </c>
      <c r="E38" s="165">
        <f>'прил 4'!H88</f>
        <v>0</v>
      </c>
      <c r="F38" s="165">
        <f>'прил 4'!I88</f>
        <v>0</v>
      </c>
    </row>
    <row r="39" spans="1:8" ht="48.75" customHeight="1" x14ac:dyDescent="0.2">
      <c r="A39" s="192" t="str">
        <f>'прил 4'!A90</f>
        <v>Муниципальная программа «Развитие субъектов малого и среднего предпринимательства в сельском поселении с. Ивановское на 2022-2024 годы»</v>
      </c>
      <c r="B39" s="161" t="str">
        <f>'прил 4'!E90</f>
        <v>12 0 00 00000</v>
      </c>
      <c r="C39" s="161">
        <f>'прил 4'!F90</f>
        <v>0</v>
      </c>
      <c r="D39" s="166">
        <f>'прил 4'!G90</f>
        <v>0</v>
      </c>
      <c r="E39" s="166">
        <f>'прил 4'!H90</f>
        <v>0</v>
      </c>
      <c r="F39" s="166">
        <f>'прил 4'!I90</f>
        <v>0</v>
      </c>
      <c r="G39" s="49">
        <v>11</v>
      </c>
    </row>
    <row r="40" spans="1:8" ht="30" x14ac:dyDescent="0.2">
      <c r="A40" s="176" t="str">
        <f>'прил 4'!A91</f>
        <v>Основное мероприятие:Развитие субъектов малого и среднего предпринимательства в сельском поселении</v>
      </c>
      <c r="B40" s="193" t="str">
        <f>'прил 4'!E91</f>
        <v>12 1 01 10202</v>
      </c>
      <c r="C40" s="193">
        <f>'прил 4'!F91</f>
        <v>0</v>
      </c>
      <c r="D40" s="194">
        <f>'прил 4'!G91</f>
        <v>0</v>
      </c>
      <c r="E40" s="194">
        <f>'прил 4'!H91</f>
        <v>0</v>
      </c>
      <c r="F40" s="194">
        <f>'прил 4'!I91</f>
        <v>0</v>
      </c>
    </row>
    <row r="41" spans="1:8" ht="30" x14ac:dyDescent="0.2">
      <c r="A41" s="172" t="str">
        <f>'прил 4'!A92</f>
        <v>Закупка товаров, работ и услуг для государственных (муниципальных) нужд</v>
      </c>
      <c r="B41" s="60" t="str">
        <f>'прил 4'!E92</f>
        <v>12 1 01 10202</v>
      </c>
      <c r="C41" s="60" t="str">
        <f>'прил 4'!F92</f>
        <v>200</v>
      </c>
      <c r="D41" s="165">
        <f>'прил 4'!G92</f>
        <v>0</v>
      </c>
      <c r="E41" s="165">
        <f>'прил 4'!H92</f>
        <v>0</v>
      </c>
      <c r="F41" s="165">
        <f>'прил 4'!I92</f>
        <v>0</v>
      </c>
    </row>
    <row r="42" spans="1:8" ht="48" customHeight="1" x14ac:dyDescent="0.2">
      <c r="A42" s="162" t="str">
        <f>'прил 4'!A95</f>
        <v>Муниципальная программа "Охрана земель на территории Ивановского сельсовета  2022-2024 годы"</v>
      </c>
      <c r="B42" s="161" t="str">
        <f>'прил 4'!E95</f>
        <v>07 0 00 00000</v>
      </c>
      <c r="C42" s="161">
        <f>'прил 4'!F95</f>
        <v>0</v>
      </c>
      <c r="D42" s="166">
        <f>'прил 4'!G95</f>
        <v>0</v>
      </c>
      <c r="E42" s="166">
        <f>'прил 4'!H95</f>
        <v>0</v>
      </c>
      <c r="F42" s="166">
        <f>'прил 4'!I95</f>
        <v>0</v>
      </c>
      <c r="G42" s="49">
        <v>12</v>
      </c>
    </row>
    <row r="43" spans="1:8" ht="30" x14ac:dyDescent="0.2">
      <c r="A43" s="177" t="str">
        <f>'прил 4'!A96</f>
        <v>Основное мероприятие: охрана и восстановление плодородия земель</v>
      </c>
      <c r="B43" s="178" t="str">
        <f>'прил 4'!E96</f>
        <v>07 1 01 10197</v>
      </c>
      <c r="C43" s="178">
        <f>'прил 4'!F96</f>
        <v>0</v>
      </c>
      <c r="D43" s="179">
        <f>'прил 4'!G96</f>
        <v>0</v>
      </c>
      <c r="E43" s="179">
        <f>'прил 4'!H96</f>
        <v>0</v>
      </c>
      <c r="F43" s="179">
        <f>'прил 4'!I96</f>
        <v>0</v>
      </c>
    </row>
    <row r="44" spans="1:8" ht="30" x14ac:dyDescent="0.2">
      <c r="A44" s="171" t="str">
        <f>'прил 4'!A97</f>
        <v>Закупка товаров, работ и услуг для государственных (муниципальных) нужд</v>
      </c>
      <c r="B44" s="60" t="str">
        <f>'прил 4'!E97</f>
        <v>07 1 01 10197</v>
      </c>
      <c r="C44" s="60" t="str">
        <f>'прил 4'!F97</f>
        <v>200</v>
      </c>
      <c r="D44" s="165">
        <f>'прил 4'!G97</f>
        <v>0</v>
      </c>
      <c r="E44" s="165">
        <f>'прил 4'!H97</f>
        <v>0</v>
      </c>
      <c r="F44" s="165">
        <f>'прил 4'!I97</f>
        <v>0</v>
      </c>
    </row>
    <row r="45" spans="1:8" ht="42.75" x14ac:dyDescent="0.2">
      <c r="A45" s="103" t="str">
        <f>'прил 4'!A117</f>
        <v>Муниципальная программа "Развитие физической культуры, спорта и туризма в с. Ивановское Селемджинского района на 2022-2024 годы"</v>
      </c>
      <c r="B45" s="81" t="str">
        <f>'прил 4'!E117</f>
        <v>05 0 00 00000</v>
      </c>
      <c r="C45" s="82">
        <f>'прил 4'!F117</f>
        <v>0</v>
      </c>
      <c r="D45" s="163">
        <f t="shared" ref="D45:F49" si="6">D46</f>
        <v>0</v>
      </c>
      <c r="E45" s="163">
        <f t="shared" si="6"/>
        <v>0</v>
      </c>
      <c r="F45" s="163">
        <f t="shared" si="6"/>
        <v>0</v>
      </c>
      <c r="G45" s="49">
        <v>13</v>
      </c>
      <c r="H45" s="96"/>
    </row>
    <row r="46" spans="1:8" ht="45" x14ac:dyDescent="0.2">
      <c r="A46" s="104" t="str">
        <f>'прил 4'!A118</f>
        <v>Основное мероприятие 1 Участие в районных спартакиадах, соревнованиях, товарищеских встречах и турнирах и других мероприятиях</v>
      </c>
      <c r="B46" s="84" t="str">
        <f>'прил 4'!E118</f>
        <v>05 0 01 10190</v>
      </c>
      <c r="C46" s="85">
        <f>'прил 4'!F118</f>
        <v>0</v>
      </c>
      <c r="D46" s="164">
        <f t="shared" si="6"/>
        <v>0</v>
      </c>
      <c r="E46" s="164">
        <f t="shared" si="6"/>
        <v>0</v>
      </c>
      <c r="F46" s="164">
        <f t="shared" si="6"/>
        <v>0</v>
      </c>
    </row>
    <row r="47" spans="1:8" ht="30" x14ac:dyDescent="0.2">
      <c r="A47" s="86" t="str">
        <f>'прил 4'!A119</f>
        <v>Закупка товаров, работ и услуг для государственных (муниципальных) нужд</v>
      </c>
      <c r="B47" s="60" t="str">
        <f>'прил 4'!E119</f>
        <v>05 0 01 10190</v>
      </c>
      <c r="C47" s="60" t="str">
        <f>'прил 4'!F119</f>
        <v>200</v>
      </c>
      <c r="D47" s="165">
        <f>'прил 4'!G119</f>
        <v>0</v>
      </c>
      <c r="E47" s="165">
        <f>'прил 4'!H119</f>
        <v>0</v>
      </c>
      <c r="F47" s="165">
        <f>'прил 4'!I119</f>
        <v>0</v>
      </c>
    </row>
    <row r="48" spans="1:8" ht="28.5" x14ac:dyDescent="0.2">
      <c r="A48" s="103" t="str">
        <f>'прил 4'!A100</f>
        <v>Муниципальная программа "Развитие и сохранение культуры Ивановского сельсовета на 2022-2024 гг"</v>
      </c>
      <c r="B48" s="81" t="s">
        <v>165</v>
      </c>
      <c r="C48" s="82">
        <f>'прил 4'!F120</f>
        <v>0</v>
      </c>
      <c r="D48" s="163">
        <f t="shared" si="6"/>
        <v>0</v>
      </c>
      <c r="E48" s="163">
        <f t="shared" si="6"/>
        <v>0</v>
      </c>
      <c r="F48" s="163">
        <f t="shared" si="6"/>
        <v>0</v>
      </c>
      <c r="G48" s="49">
        <v>14</v>
      </c>
    </row>
    <row r="49" spans="1:20" ht="28.5" x14ac:dyDescent="0.2">
      <c r="A49" s="180" t="str">
        <f>'прил 4'!A101</f>
        <v xml:space="preserve">Основное мероприятие:Сохранение и развитие этнокультурного наследия </v>
      </c>
      <c r="B49" s="84" t="s">
        <v>166</v>
      </c>
      <c r="C49" s="85">
        <f>'прил 4'!F121</f>
        <v>0</v>
      </c>
      <c r="D49" s="164">
        <f t="shared" si="6"/>
        <v>0</v>
      </c>
      <c r="E49" s="164">
        <f t="shared" si="6"/>
        <v>0</v>
      </c>
      <c r="F49" s="164">
        <f t="shared" si="6"/>
        <v>0</v>
      </c>
    </row>
    <row r="50" spans="1:20" ht="30" x14ac:dyDescent="0.2">
      <c r="A50" s="173" t="str">
        <f>'прил 4'!A102</f>
        <v>Закупка товаров, работ и услуг для государственных (муниципальных) нужд</v>
      </c>
      <c r="B50" s="60" t="str">
        <f>'прил 4'!E102</f>
        <v>10 1 01 S7110</v>
      </c>
      <c r="C50" s="60">
        <f>'прил 4'!F122</f>
        <v>0</v>
      </c>
      <c r="D50" s="165">
        <f>'прил 4'!G102</f>
        <v>0</v>
      </c>
      <c r="E50" s="165">
        <f>'прил 4'!H102</f>
        <v>0</v>
      </c>
      <c r="F50" s="165">
        <f>'прил 4'!I102</f>
        <v>0</v>
      </c>
    </row>
    <row r="51" spans="1:20" ht="16.899999999999999" customHeight="1" x14ac:dyDescent="0.2">
      <c r="A51" s="90" t="str">
        <f>'прил 4'!A12</f>
        <v>Непрограммные расходы</v>
      </c>
      <c r="B51" s="43" t="str">
        <f>'прил 4'!E12</f>
        <v>88.0.00.00000</v>
      </c>
      <c r="C51" s="43">
        <f>'прил 4'!F12</f>
        <v>0</v>
      </c>
      <c r="D51" s="167">
        <f>D52</f>
        <v>10865.131450000001</v>
      </c>
      <c r="E51" s="167">
        <f>E52</f>
        <v>10635.361499999999</v>
      </c>
      <c r="F51" s="167">
        <f>F52</f>
        <v>9042.2506599999997</v>
      </c>
      <c r="G51" s="45"/>
      <c r="H51" s="45"/>
      <c r="I51" s="45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50"/>
    </row>
    <row r="52" spans="1:20" ht="30" x14ac:dyDescent="0.2">
      <c r="A52" s="91" t="str">
        <f>'прил 4'!A13</f>
        <v>Непрограммные расходы на выполнение муниципальных полномочий</v>
      </c>
      <c r="B52" s="44" t="str">
        <f>'прил 4'!E13</f>
        <v>88.8.00.00000</v>
      </c>
      <c r="C52" s="44">
        <f>'прил 4'!F13</f>
        <v>0</v>
      </c>
      <c r="D52" s="168">
        <f>D53+D56+D58+D60+D64+D69+D71+D73+D77</f>
        <v>10865.131450000001</v>
      </c>
      <c r="E52" s="168">
        <f>E53+E56+E58+E60+E64+E69+E71+E73+E77</f>
        <v>10635.361499999999</v>
      </c>
      <c r="F52" s="168">
        <f>F53+F56+F58+F60+F64+F69+F71+F73+F77</f>
        <v>9042.2506599999997</v>
      </c>
      <c r="G52" s="45"/>
      <c r="H52" s="45"/>
      <c r="I52" s="45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50"/>
    </row>
    <row r="53" spans="1:20" ht="30" x14ac:dyDescent="0.2">
      <c r="A53" s="92" t="str">
        <f>'прил 4'!A47</f>
        <v>Осуществление первичного воинского учета на территориях, где отсутствуют военные комиссариаты</v>
      </c>
      <c r="B53" s="58" t="str">
        <f>'прил 4'!E47</f>
        <v>88 8 00 51180</v>
      </c>
      <c r="C53" s="58">
        <f>'прил 4'!F47</f>
        <v>0</v>
      </c>
      <c r="D53" s="169">
        <f>SUM(D54:D55)</f>
        <v>218.7</v>
      </c>
      <c r="E53" s="169">
        <f>SUM(E54:E55)</f>
        <v>239.8</v>
      </c>
      <c r="F53" s="169">
        <f>SUM(F54:F55)</f>
        <v>248.6</v>
      </c>
    </row>
    <row r="54" spans="1:20" ht="75" x14ac:dyDescent="0.2">
      <c r="A54" s="86" t="str">
        <f>'прил 4'!A48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" s="60" t="str">
        <f>'прил 4'!E48</f>
        <v>88 8 00 51180</v>
      </c>
      <c r="C54" s="60" t="str">
        <f>'прил 4'!F48</f>
        <v>100</v>
      </c>
      <c r="D54" s="165">
        <f>'прил 4'!G48</f>
        <v>202</v>
      </c>
      <c r="E54" s="165">
        <f>'прил 4'!H48</f>
        <v>202</v>
      </c>
      <c r="F54" s="165">
        <f>'прил 4'!I48</f>
        <v>202</v>
      </c>
    </row>
    <row r="55" spans="1:20" ht="30" x14ac:dyDescent="0.2">
      <c r="A55" s="86" t="str">
        <f>'прил 4'!A49</f>
        <v>Закупка товаров, работ и услуг для государственных (муниципальных) нужд</v>
      </c>
      <c r="B55" s="60" t="str">
        <f>'прил 4'!E49</f>
        <v>88 8 00 51180</v>
      </c>
      <c r="C55" s="60" t="str">
        <f>'прил 4'!F49</f>
        <v>200</v>
      </c>
      <c r="D55" s="165">
        <f>'прил 4'!G49</f>
        <v>16.7</v>
      </c>
      <c r="E55" s="165">
        <f>'прил 4'!H49</f>
        <v>37.799999999999997</v>
      </c>
      <c r="F55" s="165">
        <f>'прил 4'!I49</f>
        <v>46.6</v>
      </c>
    </row>
    <row r="56" spans="1:20" ht="90" x14ac:dyDescent="0.2">
      <c r="A56" s="92" t="str">
        <f>'прил 4'!A36</f>
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v>
      </c>
      <c r="B56" s="58" t="str">
        <f>'прил 4'!E36</f>
        <v>88 8 00 59300</v>
      </c>
      <c r="C56" s="58">
        <f>'прил 4'!F36</f>
        <v>0</v>
      </c>
      <c r="D56" s="169">
        <f>D57</f>
        <v>0</v>
      </c>
      <c r="E56" s="169">
        <f>E57</f>
        <v>0</v>
      </c>
      <c r="F56" s="169">
        <f>F57</f>
        <v>0</v>
      </c>
    </row>
    <row r="57" spans="1:20" ht="30" x14ac:dyDescent="0.2">
      <c r="A57" s="86" t="str">
        <f>'прил 4'!A37</f>
        <v>Закупка товаров, работ и услуг для государственных (муниципальных) нужд</v>
      </c>
      <c r="B57" s="60" t="str">
        <f>'прил 4'!E37</f>
        <v>88 8 00 59300</v>
      </c>
      <c r="C57" s="60" t="str">
        <f>'прил 4'!F37</f>
        <v>200</v>
      </c>
      <c r="D57" s="165">
        <f>'прил 4'!G37</f>
        <v>0</v>
      </c>
      <c r="E57" s="165">
        <f>'прил 4'!H37</f>
        <v>0</v>
      </c>
      <c r="F57" s="165">
        <f>'прил 4'!I37</f>
        <v>0</v>
      </c>
    </row>
    <row r="58" spans="1:20" ht="15" x14ac:dyDescent="0.2">
      <c r="A58" s="92" t="str">
        <f>'прил 4'!A14</f>
        <v>Глава муниципального образования</v>
      </c>
      <c r="B58" s="58" t="str">
        <f>'прил 4'!E14</f>
        <v>88.8.00.80010</v>
      </c>
      <c r="C58" s="58">
        <f>'прил 4'!F14</f>
        <v>0</v>
      </c>
      <c r="D58" s="169">
        <f>D59</f>
        <v>1553.6369999999999</v>
      </c>
      <c r="E58" s="169">
        <f>E59</f>
        <v>1553.6369999999999</v>
      </c>
      <c r="F58" s="169">
        <f>F59</f>
        <v>1553.6369999999999</v>
      </c>
    </row>
    <row r="59" spans="1:20" ht="75" x14ac:dyDescent="0.2">
      <c r="A59" s="86" t="str">
        <f>'прил 4'!A15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" s="60" t="str">
        <f>'прил 4'!E15</f>
        <v>88.8.00.80010</v>
      </c>
      <c r="C59" s="60" t="str">
        <f>'прил 4'!F15</f>
        <v>100</v>
      </c>
      <c r="D59" s="165">
        <f>'прил 4'!G15</f>
        <v>1553.6369999999999</v>
      </c>
      <c r="E59" s="165">
        <f>'прил 4'!H15</f>
        <v>1553.6369999999999</v>
      </c>
      <c r="F59" s="165">
        <f>'прил 4'!I15</f>
        <v>1553.6369999999999</v>
      </c>
    </row>
    <row r="60" spans="1:20" ht="15" x14ac:dyDescent="0.2">
      <c r="A60" s="92" t="str">
        <f>'прил 4'!A19</f>
        <v>Центральный аппарат</v>
      </c>
      <c r="B60" s="58" t="str">
        <f>'прил 4'!E19</f>
        <v>88 8 00 80040</v>
      </c>
      <c r="C60" s="58">
        <f>'прил 4'!F19</f>
        <v>0</v>
      </c>
      <c r="D60" s="169">
        <f>SUM(D61:D63)</f>
        <v>1507.807</v>
      </c>
      <c r="E60" s="169">
        <f>SUM(E61:E63)</f>
        <v>1522.5070000000001</v>
      </c>
      <c r="F60" s="169">
        <f>SUM(F61:F63)</f>
        <v>1552.2069999999999</v>
      </c>
    </row>
    <row r="61" spans="1:20" ht="75" x14ac:dyDescent="0.2">
      <c r="A61" s="86" t="str">
        <f>'прил 4'!A20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" s="60" t="str">
        <f>'прил 4'!E20</f>
        <v>88 8 00 80040</v>
      </c>
      <c r="C61" s="60" t="str">
        <f>'прил 4'!F20</f>
        <v>100</v>
      </c>
      <c r="D61" s="165">
        <f>'прил 4'!G20</f>
        <v>956.70699999999999</v>
      </c>
      <c r="E61" s="165">
        <f>'прил 4'!H20</f>
        <v>956.70699999999999</v>
      </c>
      <c r="F61" s="165">
        <f>'прил 4'!I20</f>
        <v>956.70699999999999</v>
      </c>
    </row>
    <row r="62" spans="1:20" ht="30" x14ac:dyDescent="0.2">
      <c r="A62" s="86" t="str">
        <f>'прил 4'!A21</f>
        <v>Закупка товаров, работ и услуг для государственных (муниципальных) нужд</v>
      </c>
      <c r="B62" s="60" t="str">
        <f>'прил 4'!E21</f>
        <v>88 8 00 80040</v>
      </c>
      <c r="C62" s="60" t="str">
        <f>'прил 4'!F21</f>
        <v>200</v>
      </c>
      <c r="D62" s="165">
        <f>'прил 4'!G21</f>
        <v>469.6</v>
      </c>
      <c r="E62" s="165">
        <f>'прил 4'!H21</f>
        <v>484.3</v>
      </c>
      <c r="F62" s="165">
        <f>'прил 4'!I21</f>
        <v>514</v>
      </c>
    </row>
    <row r="63" spans="1:20" ht="30" x14ac:dyDescent="0.2">
      <c r="A63" s="86" t="str">
        <f>'прил 4'!A22</f>
        <v>Иные бюджетные ассигнования</v>
      </c>
      <c r="B63" s="60" t="str">
        <f>'прил 4'!E22</f>
        <v>88 8 00 80040</v>
      </c>
      <c r="C63" s="60" t="str">
        <f>'прил 4'!F22</f>
        <v>800</v>
      </c>
      <c r="D63" s="165">
        <f>'прил 4'!G22</f>
        <v>81.5</v>
      </c>
      <c r="E63" s="165">
        <f>'прил 4'!H22</f>
        <v>81.5</v>
      </c>
      <c r="F63" s="165">
        <f>'прил 4'!I22</f>
        <v>81.5</v>
      </c>
    </row>
    <row r="64" spans="1:20" ht="30" x14ac:dyDescent="0.2">
      <c r="A64" s="92" t="str">
        <f>'прил 4'!A38</f>
        <v>Обеспечение деятельности подведомственных учреждений по хозяйственному обслуживанию (бухгалтерия)</v>
      </c>
      <c r="B64" s="58" t="str">
        <f>'прил 4'!E38</f>
        <v>88 8 00 80100</v>
      </c>
      <c r="C64" s="58">
        <f>'прил 4'!F38</f>
        <v>0</v>
      </c>
      <c r="D64" s="169">
        <f>SUM(D65:D68)</f>
        <v>2623.0164500000001</v>
      </c>
      <c r="E64" s="169">
        <f t="shared" ref="E64:F64" si="7">SUM(E65:E68)</f>
        <v>2629.3164500000003</v>
      </c>
      <c r="F64" s="169">
        <f t="shared" si="7"/>
        <v>2633.7164499999999</v>
      </c>
    </row>
    <row r="65" spans="1:9" ht="75" x14ac:dyDescent="0.2">
      <c r="A65" s="86" t="str">
        <f>'прил 4'!A39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" s="60" t="str">
        <f>'прил 4'!E39</f>
        <v>88 8 00 80140</v>
      </c>
      <c r="C65" s="60" t="str">
        <f>'прил 4'!F39</f>
        <v>100</v>
      </c>
      <c r="D65" s="165">
        <f>'прил 4'!G39</f>
        <v>2464.0164500000001</v>
      </c>
      <c r="E65" s="165">
        <f>'прил 4'!H39</f>
        <v>2464.0164500000001</v>
      </c>
      <c r="F65" s="165">
        <f>'прил 4'!I39</f>
        <v>2464.0164500000001</v>
      </c>
    </row>
    <row r="66" spans="1:9" ht="18" customHeight="1" x14ac:dyDescent="0.2">
      <c r="A66" s="86" t="str">
        <f>'прил 4'!A40</f>
        <v>Иные бюджетные ассигнования</v>
      </c>
      <c r="B66" s="60" t="str">
        <f>'прил 4'!E40</f>
        <v>88 8 00 80140</v>
      </c>
      <c r="C66" s="60" t="str">
        <f>'прил 4'!F40</f>
        <v>800</v>
      </c>
      <c r="D66" s="165">
        <f>'прил 4'!G40</f>
        <v>0</v>
      </c>
      <c r="E66" s="165">
        <f>'прил 4'!H40</f>
        <v>0</v>
      </c>
      <c r="F66" s="165">
        <f>'прил 4'!I40</f>
        <v>0</v>
      </c>
    </row>
    <row r="67" spans="1:9" ht="18" customHeight="1" x14ac:dyDescent="0.2">
      <c r="A67" s="86" t="str">
        <f>'прил 4'!A41</f>
        <v>Закупка товаров, работ и услуг для государственных (муниципальных) нужд</v>
      </c>
      <c r="B67" s="60" t="str">
        <f>'прил 4'!E41</f>
        <v>88 8 00 80190</v>
      </c>
      <c r="C67" s="60" t="str">
        <f>'прил 4'!F41</f>
        <v>200</v>
      </c>
      <c r="D67" s="165">
        <f>'прил 4'!G41</f>
        <v>159</v>
      </c>
      <c r="E67" s="165">
        <f>'прил 4'!H41</f>
        <v>165.3</v>
      </c>
      <c r="F67" s="165">
        <f>'прил 4'!I41</f>
        <v>169.7</v>
      </c>
    </row>
    <row r="68" spans="1:9" ht="18" customHeight="1" x14ac:dyDescent="0.2">
      <c r="A68" s="86" t="str">
        <f>'прил 4'!A42</f>
        <v>Иные бюджетные ассигнования</v>
      </c>
      <c r="B68" s="60" t="str">
        <f>'прил 4'!E42</f>
        <v>88 8 00 80190</v>
      </c>
      <c r="C68" s="60" t="str">
        <f>'прил 4'!F42</f>
        <v>800</v>
      </c>
      <c r="D68" s="165">
        <f>'прил 4'!G42</f>
        <v>0</v>
      </c>
      <c r="E68" s="165">
        <f>'прил 4'!H42</f>
        <v>0</v>
      </c>
      <c r="F68" s="165">
        <f>'прил 4'!I42</f>
        <v>0</v>
      </c>
    </row>
    <row r="69" spans="1:9" ht="15" x14ac:dyDescent="0.2">
      <c r="A69" s="92" t="str">
        <f>'прил 4'!A31</f>
        <v>Резервные фонды местных администраций</v>
      </c>
      <c r="B69" s="58" t="str">
        <f>'прил 4'!E31</f>
        <v>88 8 00 10620</v>
      </c>
      <c r="C69" s="58" t="str">
        <f>'прил 4'!F31</f>
        <v/>
      </c>
      <c r="D69" s="169">
        <f>D70</f>
        <v>5</v>
      </c>
      <c r="E69" s="169">
        <f>E70</f>
        <v>5</v>
      </c>
      <c r="F69" s="169">
        <f>F70</f>
        <v>5</v>
      </c>
    </row>
    <row r="70" spans="1:9" ht="18" customHeight="1" x14ac:dyDescent="0.2">
      <c r="A70" s="86" t="str">
        <f>'прил 4'!A32</f>
        <v>Иные бюджетные ассигнования</v>
      </c>
      <c r="B70" s="60" t="str">
        <f>'прил 4'!E32</f>
        <v>88 8 00 10620</v>
      </c>
      <c r="C70" s="60" t="str">
        <f>'прил 4'!F32</f>
        <v>800</v>
      </c>
      <c r="D70" s="165">
        <f>'прил 4'!G32</f>
        <v>5</v>
      </c>
      <c r="E70" s="165">
        <f>'прил 4'!H32</f>
        <v>5</v>
      </c>
      <c r="F70" s="165">
        <f>'прил 4'!I32</f>
        <v>5</v>
      </c>
    </row>
    <row r="71" spans="1:9" ht="42.6" customHeight="1" x14ac:dyDescent="0.2">
      <c r="A71" s="92" t="str">
        <f>'прил 4'!A113</f>
        <v>Пенсия за выслугу лет муниципальным служащим поселения и лицам, замещающим муниципальные должности поселения</v>
      </c>
      <c r="B71" s="58" t="str">
        <f>'прил 4'!E113</f>
        <v>88 8 00 80120</v>
      </c>
      <c r="C71" s="58">
        <f>'прил 4'!F113</f>
        <v>0</v>
      </c>
      <c r="D71" s="169">
        <f>D72</f>
        <v>68.8</v>
      </c>
      <c r="E71" s="169">
        <f>E72</f>
        <v>68.8</v>
      </c>
      <c r="F71" s="169">
        <f>F72</f>
        <v>68.8</v>
      </c>
    </row>
    <row r="72" spans="1:9" ht="30" x14ac:dyDescent="0.2">
      <c r="A72" s="86" t="str">
        <f>'прил 4'!A114</f>
        <v>Социальное обеспечение и иные выплаты населению</v>
      </c>
      <c r="B72" s="60" t="str">
        <f>'прил 4'!E114</f>
        <v>88 8 00 80120</v>
      </c>
      <c r="C72" s="60">
        <f>'прил 4'!F114</f>
        <v>300</v>
      </c>
      <c r="D72" s="165">
        <f>'прил 4'!G114</f>
        <v>68.8</v>
      </c>
      <c r="E72" s="165">
        <f>'прил 4'!H114</f>
        <v>68.8</v>
      </c>
      <c r="F72" s="165">
        <f>'прил 4'!I114</f>
        <v>68.8</v>
      </c>
    </row>
    <row r="73" spans="1:9" ht="30" x14ac:dyDescent="0.2">
      <c r="A73" s="92" t="str">
        <f>'прил 4'!A105</f>
        <v>Обеспечение деятельности подведомственных учреждений культуры</v>
      </c>
      <c r="B73" s="58" t="str">
        <f>'прил 4'!E105</f>
        <v>88 8 00 80141</v>
      </c>
      <c r="C73" s="58">
        <f>'прил 4'!F105</f>
        <v>0</v>
      </c>
      <c r="D73" s="169">
        <f>SUM(D74:D76)</f>
        <v>4888.1710000000003</v>
      </c>
      <c r="E73" s="169">
        <f>SUM(E74:E76)</f>
        <v>4616.30105</v>
      </c>
      <c r="F73" s="169">
        <f>SUM(F74:F76)</f>
        <v>2980.2902099999997</v>
      </c>
    </row>
    <row r="74" spans="1:9" ht="75" x14ac:dyDescent="0.2">
      <c r="A74" s="86" t="str">
        <f>'прил 4'!A106</f>
        <v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" s="60" t="str">
        <f>'прил 4'!E106</f>
        <v>88 8 00 80141</v>
      </c>
      <c r="C74" s="60" t="str">
        <f>'прил 4'!F106</f>
        <v>100</v>
      </c>
      <c r="D74" s="165">
        <f>'прил 4'!G106</f>
        <v>4881.0709999999999</v>
      </c>
      <c r="E74" s="165">
        <f>'прил 4'!H106</f>
        <v>4608.9010500000004</v>
      </c>
      <c r="F74" s="165">
        <f>'прил 4'!I106</f>
        <v>2972.5902099999998</v>
      </c>
    </row>
    <row r="75" spans="1:9" ht="30" x14ac:dyDescent="0.2">
      <c r="A75" s="86" t="str">
        <f>'прил 4'!A107</f>
        <v>Закупка товаров, работ и услуг для государственных (муниципальных) нужд</v>
      </c>
      <c r="B75" s="60" t="str">
        <f>'прил 4'!E107</f>
        <v>88 8 00 80141</v>
      </c>
      <c r="C75" s="60" t="str">
        <f>'прил 4'!F107</f>
        <v>200</v>
      </c>
      <c r="D75" s="165">
        <f>'прил 4'!G107</f>
        <v>7.1</v>
      </c>
      <c r="E75" s="165">
        <f>'прил 4'!H107</f>
        <v>7.4</v>
      </c>
      <c r="F75" s="165">
        <f>'прил 4'!I107</f>
        <v>7.7</v>
      </c>
    </row>
    <row r="76" spans="1:9" ht="30" x14ac:dyDescent="0.2">
      <c r="A76" s="86" t="str">
        <f>'прил 4'!A108</f>
        <v>Иные бюджетные ассигнования</v>
      </c>
      <c r="B76" s="60" t="str">
        <f>'прил 4'!E108</f>
        <v>88 8 00 80141</v>
      </c>
      <c r="C76" s="60" t="str">
        <f>'прил 4'!F108</f>
        <v>800</v>
      </c>
      <c r="D76" s="165">
        <f>'прил 4'!G108</f>
        <v>0</v>
      </c>
      <c r="E76" s="165">
        <f>'прил 4'!H108</f>
        <v>0</v>
      </c>
      <c r="F76" s="165">
        <f>'прил 4'!I108</f>
        <v>0</v>
      </c>
    </row>
    <row r="77" spans="1:9" ht="45" x14ac:dyDescent="0.2">
      <c r="A77" s="92" t="str">
        <f>'прил 4'!A26</f>
        <v>Межбюджетные трансферты, передаваемые в районный бюджет на исполнение переданных полномочий по осуществлению внешнего контроля</v>
      </c>
      <c r="B77" s="58" t="str">
        <f>'прил 4'!E26</f>
        <v>88 8 00 87040</v>
      </c>
      <c r="C77" s="58">
        <f>'прил 4'!F26</f>
        <v>0</v>
      </c>
      <c r="D77" s="169">
        <f>D78</f>
        <v>0</v>
      </c>
      <c r="E77" s="169">
        <f>E78</f>
        <v>0</v>
      </c>
      <c r="F77" s="169">
        <f>F78</f>
        <v>0</v>
      </c>
    </row>
    <row r="78" spans="1:9" ht="16.149999999999999" customHeight="1" x14ac:dyDescent="0.2">
      <c r="A78" s="86" t="str">
        <f>'прил 4'!A27</f>
        <v>Иные межбюджетные трансферты</v>
      </c>
      <c r="B78" s="60" t="str">
        <f>'прил 4'!E27</f>
        <v>88 8 00 87040</v>
      </c>
      <c r="C78" s="60" t="str">
        <f>'прил 4'!F27</f>
        <v>500</v>
      </c>
      <c r="D78" s="165">
        <f>'прил 4'!G27</f>
        <v>0</v>
      </c>
      <c r="E78" s="165">
        <f>'прил 4'!H27</f>
        <v>0</v>
      </c>
      <c r="F78" s="165">
        <f>'прил 4'!I27</f>
        <v>0</v>
      </c>
    </row>
    <row r="79" spans="1:9" ht="15.75" x14ac:dyDescent="0.2">
      <c r="A79" s="95" t="s">
        <v>90</v>
      </c>
      <c r="B79" s="72"/>
      <c r="C79" s="72"/>
      <c r="D79" s="170">
        <f>D9+D12+D15+D18+D21+D24+D27+D30+D33+D36+D39+D42+D45+D48+D51</f>
        <v>10925.131450000001</v>
      </c>
      <c r="E79" s="170">
        <f>E9+E12+E15+E18+E21+E24+E27+E30+E33+E36+E39+E42+E45+E48+E51</f>
        <v>10697.661499999998</v>
      </c>
      <c r="F79" s="170">
        <f>F9+F12+F15+F18+F21+F24+F27+F30+F33+F36+F39+F42+F45+F48+F51</f>
        <v>9107.050659999999</v>
      </c>
      <c r="G79" s="109"/>
      <c r="H79" s="109"/>
      <c r="I79" s="109"/>
    </row>
    <row r="80" spans="1:9" x14ac:dyDescent="0.2">
      <c r="A80" s="106"/>
      <c r="B80" s="67"/>
      <c r="C80" s="67"/>
      <c r="D80" s="97"/>
      <c r="E80" s="97"/>
      <c r="F80" s="97"/>
    </row>
    <row r="83" spans="4:5" x14ac:dyDescent="0.2">
      <c r="D83" s="114"/>
    </row>
    <row r="84" spans="4:5" x14ac:dyDescent="0.2">
      <c r="E84" s="115"/>
    </row>
  </sheetData>
  <mergeCells count="5">
    <mergeCell ref="A5:F5"/>
    <mergeCell ref="A7:D7"/>
    <mergeCell ref="B1:F1"/>
    <mergeCell ref="B2:F2"/>
    <mergeCell ref="B3:F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V51"/>
  <sheetViews>
    <sheetView tabSelected="1" workbookViewId="0">
      <selection activeCell="B10" sqref="B10"/>
    </sheetView>
  </sheetViews>
  <sheetFormatPr defaultRowHeight="11.25" x14ac:dyDescent="0.2"/>
  <cols>
    <col min="1" max="1" width="58.6640625" style="107" customWidth="1"/>
    <col min="2" max="2" width="16.5" style="68" customWidth="1"/>
    <col min="3" max="3" width="8.1640625" style="68" customWidth="1"/>
    <col min="4" max="4" width="16.1640625" style="68" customWidth="1"/>
    <col min="5" max="5" width="17.5" style="68" customWidth="1"/>
    <col min="6" max="6" width="14.33203125" style="68" customWidth="1"/>
    <col min="7" max="43" width="9.1640625" style="49" customWidth="1"/>
  </cols>
  <sheetData>
    <row r="1" spans="1:256" s="49" customFormat="1" ht="15.75" x14ac:dyDescent="0.2">
      <c r="A1" s="116"/>
      <c r="B1" s="217" t="s">
        <v>130</v>
      </c>
      <c r="C1" s="217"/>
      <c r="D1" s="217"/>
      <c r="E1" s="217"/>
      <c r="F1" s="217"/>
      <c r="AR1"/>
      <c r="AS1"/>
      <c r="AT1"/>
    </row>
    <row r="2" spans="1:256" s="49" customFormat="1" ht="15.75" x14ac:dyDescent="0.2">
      <c r="A2" s="61"/>
      <c r="B2" s="202" t="s">
        <v>140</v>
      </c>
      <c r="C2" s="202"/>
      <c r="D2" s="202"/>
      <c r="E2" s="202"/>
      <c r="F2" s="202"/>
      <c r="AR2"/>
      <c r="AS2"/>
      <c r="AT2"/>
    </row>
    <row r="3" spans="1:256" s="49" customFormat="1" ht="15.75" x14ac:dyDescent="0.2">
      <c r="A3" s="61"/>
      <c r="B3" s="202" t="s">
        <v>229</v>
      </c>
      <c r="C3" s="202"/>
      <c r="D3" s="202"/>
      <c r="E3" s="202"/>
      <c r="F3" s="202"/>
      <c r="AR3"/>
      <c r="AS3"/>
      <c r="AT3"/>
    </row>
    <row r="4" spans="1:256" s="49" customFormat="1" ht="12.75" x14ac:dyDescent="0.2">
      <c r="A4" s="99"/>
      <c r="B4" s="66"/>
      <c r="C4" s="66"/>
      <c r="D4" s="66"/>
      <c r="E4" s="66"/>
      <c r="F4" s="66"/>
      <c r="AR4"/>
      <c r="AS4"/>
      <c r="AT4"/>
    </row>
    <row r="5" spans="1:256" s="49" customFormat="1" ht="34.9" customHeight="1" x14ac:dyDescent="0.2">
      <c r="A5" s="216" t="s">
        <v>239</v>
      </c>
      <c r="B5" s="216"/>
      <c r="C5" s="216"/>
      <c r="D5" s="216"/>
      <c r="E5" s="216"/>
      <c r="F5" s="216"/>
      <c r="AR5"/>
      <c r="AS5"/>
      <c r="AT5"/>
    </row>
    <row r="6" spans="1:256" s="49" customFormat="1" ht="14.45" customHeigh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121"/>
      <c r="HC6" s="121"/>
      <c r="HD6" s="121"/>
      <c r="HE6" s="121"/>
      <c r="HF6" s="121"/>
      <c r="HG6" s="121"/>
      <c r="HH6" s="121"/>
      <c r="HI6" s="121"/>
      <c r="HJ6" s="121"/>
      <c r="HK6" s="121"/>
      <c r="HL6" s="121"/>
      <c r="HM6" s="121"/>
      <c r="HN6" s="121"/>
      <c r="HO6" s="121"/>
      <c r="HP6" s="121"/>
      <c r="HQ6" s="121"/>
      <c r="HR6" s="121"/>
      <c r="HS6" s="121"/>
      <c r="HT6" s="121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1"/>
      <c r="IK6" s="121"/>
      <c r="IL6" s="121"/>
      <c r="IM6" s="121"/>
      <c r="IN6" s="121"/>
      <c r="IO6" s="121"/>
      <c r="IP6" s="121"/>
      <c r="IQ6" s="121"/>
      <c r="IR6" s="121"/>
      <c r="IS6" s="121"/>
      <c r="IT6" s="121"/>
      <c r="IU6" s="121"/>
      <c r="IV6" s="121"/>
    </row>
    <row r="7" spans="1:256" s="49" customFormat="1" ht="20.25" x14ac:dyDescent="0.2">
      <c r="A7" s="218"/>
      <c r="B7" s="218"/>
      <c r="C7" s="218"/>
      <c r="D7" s="218"/>
      <c r="E7" s="67"/>
      <c r="F7" s="66" t="s">
        <v>15</v>
      </c>
      <c r="AR7"/>
      <c r="AS7"/>
      <c r="AT7"/>
    </row>
    <row r="8" spans="1:256" ht="14.25" x14ac:dyDescent="0.2">
      <c r="A8" s="100"/>
      <c r="B8" s="62" t="s">
        <v>57</v>
      </c>
      <c r="C8" s="62" t="s">
        <v>58</v>
      </c>
      <c r="D8" s="54" t="s">
        <v>220</v>
      </c>
      <c r="E8" s="54" t="s">
        <v>226</v>
      </c>
      <c r="F8" s="54" t="s">
        <v>235</v>
      </c>
    </row>
    <row r="9" spans="1:256" ht="71.25" x14ac:dyDescent="0.2">
      <c r="A9" s="186" t="str">
        <f>'прил 4'!A52</f>
        <v>Муниципальная программа "Защита населения и территории Ивановского сельсовета от чрезвычайных ситуаций, обеспечение пожарной безопасности и безопасности людей на водных объектах на 2021-2023 годы</v>
      </c>
      <c r="B9" s="186" t="str">
        <f>'прил 4'!E52</f>
        <v>09 0 00 00000</v>
      </c>
      <c r="C9" s="186">
        <f>'прил 4'!F52</f>
        <v>0</v>
      </c>
      <c r="D9" s="175">
        <f>'прил 4'!G52</f>
        <v>0</v>
      </c>
      <c r="E9" s="175">
        <f>'прил 4'!H52</f>
        <v>0</v>
      </c>
      <c r="F9" s="175">
        <f>'прил 4'!I52</f>
        <v>0</v>
      </c>
      <c r="G9" s="49">
        <v>1</v>
      </c>
    </row>
    <row r="10" spans="1:256" ht="53.25" customHeight="1" x14ac:dyDescent="0.2">
      <c r="A10" s="185" t="str">
        <f>'прил 4'!A53</f>
        <v xml:space="preserve">Основное мероприятие: Организация эффективной деятельности в области предупреждения чрезвычайных ситуаций, обеспечение безопасности при возникновении чрезвычайной ситуации природного и техногенного характера   
</v>
      </c>
      <c r="B10" s="188" t="str">
        <f>'прил 4'!E53</f>
        <v>09 0 01 10199</v>
      </c>
      <c r="C10" s="188">
        <f>'прил 4'!F53</f>
        <v>0</v>
      </c>
      <c r="D10" s="195">
        <f>D11</f>
        <v>0</v>
      </c>
      <c r="E10" s="195">
        <f>'прил 4'!H53</f>
        <v>0</v>
      </c>
      <c r="F10" s="195">
        <f>'прил 4'!I53</f>
        <v>0</v>
      </c>
    </row>
    <row r="11" spans="1:256" ht="28.5" x14ac:dyDescent="0.2">
      <c r="A11" s="187" t="str">
        <f>'прил 4'!A54</f>
        <v>Закупка товаров, работ и услуг для государственных (муниципальных) нужд</v>
      </c>
      <c r="B11" s="187" t="str">
        <f>'прил 4'!E54</f>
        <v>09 0 01 10199</v>
      </c>
      <c r="C11" s="187" t="str">
        <f>'прил 4'!F54</f>
        <v>200</v>
      </c>
      <c r="D11" s="196">
        <f>'прил 4'!G54</f>
        <v>0</v>
      </c>
      <c r="E11" s="196">
        <f>'прил 4'!H54</f>
        <v>0</v>
      </c>
      <c r="F11" s="196">
        <f>'прил 4'!I54</f>
        <v>0</v>
      </c>
    </row>
    <row r="12" spans="1:256" ht="99.75" customHeight="1" x14ac:dyDescent="0.2">
      <c r="A12" s="186" t="str">
        <f>'прил 4'!A55</f>
        <v>Муниципальная программа "Обеспечение охраны общественного порядка (о добровольных народных дружинах), создание условий для развития малого и среднего предпринимательства на территории Ивановского сельсовета на 2021-2023 годы"</v>
      </c>
      <c r="B12" s="186" t="str">
        <f>'прил 4'!E55</f>
        <v>11 0 00 00000</v>
      </c>
      <c r="C12" s="186">
        <f>'прил 4'!F55</f>
        <v>0</v>
      </c>
      <c r="D12" s="175">
        <f>'прил 4'!G55</f>
        <v>0</v>
      </c>
      <c r="E12" s="175">
        <f>'прил 4'!H55</f>
        <v>0</v>
      </c>
      <c r="F12" s="175">
        <f>'прил 4'!I55</f>
        <v>0</v>
      </c>
      <c r="G12" s="49">
        <v>2</v>
      </c>
    </row>
    <row r="13" spans="1:256" ht="102.75" customHeight="1" x14ac:dyDescent="0.2">
      <c r="A13" s="188" t="str">
        <f>'прил 4'!A56</f>
        <v>Основное мероприятие: Профилактика правонарушений в общественных местах, в том числе с участием граждан</v>
      </c>
      <c r="B13" s="188" t="str">
        <f>'прил 4'!E56</f>
        <v>11 1 01 10201</v>
      </c>
      <c r="C13" s="188">
        <f>'прил 4'!F56</f>
        <v>0</v>
      </c>
      <c r="D13" s="195">
        <f>'прил 4'!G56</f>
        <v>0</v>
      </c>
      <c r="E13" s="195">
        <f>'прил 4'!H56</f>
        <v>0</v>
      </c>
      <c r="F13" s="195">
        <f>'прил 4'!I56</f>
        <v>0</v>
      </c>
    </row>
    <row r="14" spans="1:256" ht="28.5" x14ac:dyDescent="0.2">
      <c r="A14" s="187" t="str">
        <f>'прил 4'!A57</f>
        <v>Закупка товаров, работ и услуг для государственных (муниципальных) нужд</v>
      </c>
      <c r="B14" s="187" t="str">
        <f>'прил 4'!E57</f>
        <v>11 1 01 10201</v>
      </c>
      <c r="C14" s="187" t="str">
        <f>'прил 4'!F57</f>
        <v>200</v>
      </c>
      <c r="D14" s="196">
        <f>'прил 4'!G57</f>
        <v>0</v>
      </c>
      <c r="E14" s="196">
        <f>'прил 4'!H57</f>
        <v>0</v>
      </c>
      <c r="F14" s="196">
        <f>'прил 4'!I57</f>
        <v>0</v>
      </c>
    </row>
    <row r="15" spans="1:256" s="49" customFormat="1" ht="56.25" customHeight="1" x14ac:dyDescent="0.2">
      <c r="A15" s="186" t="str">
        <f>'прил 4'!A58</f>
        <v>Муниципальная программа «Профилактика правонарушений в сфере общественного порядка в Ивановском сельсовете на 2021 – 2025 года» "</v>
      </c>
      <c r="B15" s="186" t="str">
        <f>'прил 4'!E58</f>
        <v>13 0 00 00000</v>
      </c>
      <c r="C15" s="186">
        <f>'прил 4'!F58</f>
        <v>0</v>
      </c>
      <c r="D15" s="175">
        <f>'прил 4'!G58</f>
        <v>0</v>
      </c>
      <c r="E15" s="175">
        <f>'прил 4'!H58</f>
        <v>0</v>
      </c>
      <c r="F15" s="175">
        <f>'прил 4'!I58</f>
        <v>0</v>
      </c>
      <c r="G15" s="49">
        <v>3</v>
      </c>
      <c r="AR15"/>
      <c r="AS15"/>
      <c r="AT15"/>
    </row>
    <row r="16" spans="1:256" s="49" customFormat="1" ht="42.75" x14ac:dyDescent="0.2">
      <c r="A16" s="188" t="str">
        <f>'прил 4'!A59</f>
        <v>Основное мероприятие: Нормативно-правовое и информационно-методическое обеспечение профилактики правонарушений</v>
      </c>
      <c r="B16" s="188" t="str">
        <f>'прил 4'!E59</f>
        <v>13 1 01 10203</v>
      </c>
      <c r="C16" s="188">
        <f>'прил 4'!F59</f>
        <v>0</v>
      </c>
      <c r="D16" s="195">
        <f>'прил 4'!G59</f>
        <v>0</v>
      </c>
      <c r="E16" s="195">
        <f>'прил 4'!H59</f>
        <v>0</v>
      </c>
      <c r="F16" s="195">
        <f>'прил 4'!I59</f>
        <v>0</v>
      </c>
      <c r="H16" s="96"/>
      <c r="AR16"/>
      <c r="AS16"/>
      <c r="AT16"/>
    </row>
    <row r="17" spans="1:46" s="49" customFormat="1" ht="28.5" x14ac:dyDescent="0.2">
      <c r="A17" s="187" t="str">
        <f>'прил 4'!A60</f>
        <v>Закупка товаров, работ и услуг для государственных (муниципальных) нужд</v>
      </c>
      <c r="B17" s="187" t="str">
        <f>'прил 4'!E60</f>
        <v>13 1 01 10203</v>
      </c>
      <c r="C17" s="187" t="str">
        <f>'прил 4'!F60</f>
        <v>200</v>
      </c>
      <c r="D17" s="196">
        <f>'прил 4'!G60</f>
        <v>0</v>
      </c>
      <c r="E17" s="196">
        <f>'прил 4'!H60</f>
        <v>0</v>
      </c>
      <c r="F17" s="196">
        <f>'прил 4'!I60</f>
        <v>0</v>
      </c>
      <c r="AR17"/>
      <c r="AS17"/>
      <c r="AT17"/>
    </row>
    <row r="18" spans="1:46" s="49" customFormat="1" ht="45.75" customHeight="1" x14ac:dyDescent="0.2">
      <c r="A18" s="103" t="str">
        <f>'прил 4'!A62</f>
        <v>Муниципальная программа "Пожарная безопасность на  2022-2024 годы"</v>
      </c>
      <c r="B18" s="81" t="s">
        <v>146</v>
      </c>
      <c r="C18" s="82" t="s">
        <v>172</v>
      </c>
      <c r="D18" s="163">
        <f t="shared" ref="D18:F22" si="0">D19</f>
        <v>60</v>
      </c>
      <c r="E18" s="163">
        <f t="shared" si="0"/>
        <v>62.3</v>
      </c>
      <c r="F18" s="163">
        <f t="shared" si="0"/>
        <v>64.8</v>
      </c>
      <c r="G18" s="49">
        <v>4</v>
      </c>
      <c r="AR18"/>
      <c r="AS18"/>
      <c r="AT18"/>
    </row>
    <row r="19" spans="1:46" s="49" customFormat="1" ht="103.5" customHeight="1" x14ac:dyDescent="0.2">
      <c r="A19" s="160" t="str">
        <f>'прил 4'!A63</f>
        <v>Основное мероприятие: Выполнение мероприятий, исключающих возможность переброса огня при лесных на здания и сооружения (устройство защитных противопожарных полос, посадка лиственных насаждений, удаление в летний период сухой растительности и др.)</v>
      </c>
      <c r="B19" s="84" t="s">
        <v>147</v>
      </c>
      <c r="C19" s="85" t="s">
        <v>172</v>
      </c>
      <c r="D19" s="164">
        <f t="shared" si="0"/>
        <v>60</v>
      </c>
      <c r="E19" s="164">
        <f t="shared" si="0"/>
        <v>62.3</v>
      </c>
      <c r="F19" s="164">
        <f t="shared" si="0"/>
        <v>64.8</v>
      </c>
      <c r="AR19"/>
      <c r="AS19"/>
      <c r="AT19"/>
    </row>
    <row r="20" spans="1:46" s="49" customFormat="1" ht="30" x14ac:dyDescent="0.2">
      <c r="A20" s="184" t="str">
        <f>'прил 4'!A64</f>
        <v>Закупка товаров, работ и услуг для государственных (муниципальных) нужд</v>
      </c>
      <c r="B20" s="60" t="str">
        <f>'прил 4'!E64</f>
        <v>08 1 01 10190</v>
      </c>
      <c r="C20" s="60" t="str">
        <f>'прил 4'!F64</f>
        <v>200</v>
      </c>
      <c r="D20" s="165">
        <f>'прил 4'!G64</f>
        <v>60</v>
      </c>
      <c r="E20" s="165">
        <f>'прил 4'!H64</f>
        <v>62.3</v>
      </c>
      <c r="F20" s="165">
        <f>'прил 4'!I64</f>
        <v>64.8</v>
      </c>
      <c r="AR20"/>
      <c r="AS20"/>
      <c r="AT20"/>
    </row>
    <row r="21" spans="1:46" s="49" customFormat="1" ht="42.75" x14ac:dyDescent="0.2">
      <c r="A21" s="103" t="str">
        <f>'прил 4'!A66</f>
        <v>Муниципальная программа "Профилактика терроризма и экстремизма на территории Ивановского сельсовета на 2022-2024годы</v>
      </c>
      <c r="B21" s="81" t="s">
        <v>112</v>
      </c>
      <c r="C21" s="82" t="s">
        <v>172</v>
      </c>
      <c r="D21" s="163">
        <f t="shared" si="0"/>
        <v>0</v>
      </c>
      <c r="E21" s="163">
        <f t="shared" si="0"/>
        <v>0</v>
      </c>
      <c r="F21" s="163">
        <f t="shared" si="0"/>
        <v>0</v>
      </c>
      <c r="G21" s="49">
        <v>5</v>
      </c>
      <c r="AR21"/>
      <c r="AS21"/>
      <c r="AT21"/>
    </row>
    <row r="22" spans="1:46" s="49" customFormat="1" ht="40.5" customHeight="1" x14ac:dyDescent="0.2">
      <c r="A22" s="160" t="str">
        <f>'прил 4'!A67</f>
        <v xml:space="preserve">Основное мероприятие: Выпуск буклетов, памяток, плакатов,  иной печатной продукции антитеррористической направленности          
</v>
      </c>
      <c r="B22" s="84" t="s">
        <v>208</v>
      </c>
      <c r="C22" s="85" t="s">
        <v>172</v>
      </c>
      <c r="D22" s="164">
        <f t="shared" si="0"/>
        <v>0</v>
      </c>
      <c r="E22" s="164">
        <f t="shared" si="0"/>
        <v>0</v>
      </c>
      <c r="F22" s="164">
        <f t="shared" si="0"/>
        <v>0</v>
      </c>
      <c r="AR22"/>
      <c r="AS22"/>
      <c r="AT22"/>
    </row>
    <row r="23" spans="1:46" s="49" customFormat="1" ht="30" x14ac:dyDescent="0.2">
      <c r="A23" s="184" t="str">
        <f>'прил 4'!A68</f>
        <v>Закупка товаров, работ и услуг для государственных (муниципальных) нужд</v>
      </c>
      <c r="B23" s="60" t="str">
        <f>'прил 4'!E67</f>
        <v>01 0 01 10190</v>
      </c>
      <c r="C23" s="60">
        <f>'прил 4'!F67</f>
        <v>0</v>
      </c>
      <c r="D23" s="165">
        <f>'прил 4'!G67</f>
        <v>0</v>
      </c>
      <c r="E23" s="165">
        <f>'прил 4'!H67</f>
        <v>0</v>
      </c>
      <c r="F23" s="165">
        <f>'прил 4'!I67</f>
        <v>0</v>
      </c>
      <c r="AR23"/>
      <c r="AS23"/>
      <c r="AT23"/>
    </row>
    <row r="24" spans="1:46" s="49" customFormat="1" ht="42.75" x14ac:dyDescent="0.2">
      <c r="A24" s="103" t="str">
        <f>'прил 4'!A71</f>
        <v>Муниципальная программа "Обеспечение безопасности дорожного движения на территории с. Ивановское на 2022-2024годы"</v>
      </c>
      <c r="B24" s="81" t="s">
        <v>113</v>
      </c>
      <c r="C24" s="82" t="s">
        <v>172</v>
      </c>
      <c r="D24" s="163">
        <f t="shared" ref="D24:F25" si="1">D25</f>
        <v>0</v>
      </c>
      <c r="E24" s="163">
        <f t="shared" si="1"/>
        <v>0</v>
      </c>
      <c r="F24" s="163">
        <f t="shared" si="1"/>
        <v>0</v>
      </c>
      <c r="G24" s="49">
        <v>6</v>
      </c>
      <c r="AR24"/>
      <c r="AS24"/>
      <c r="AT24"/>
    </row>
    <row r="25" spans="1:46" s="49" customFormat="1" ht="30" x14ac:dyDescent="0.2">
      <c r="A25" s="181" t="str">
        <f>'прил 4'!A72</f>
        <v>Основное мероприятие 1 Обеспечение безопасности дорожного движения</v>
      </c>
      <c r="B25" s="84" t="s">
        <v>156</v>
      </c>
      <c r="C25" s="85" t="s">
        <v>172</v>
      </c>
      <c r="D25" s="164">
        <f t="shared" si="1"/>
        <v>0</v>
      </c>
      <c r="E25" s="164">
        <f t="shared" si="1"/>
        <v>0</v>
      </c>
      <c r="F25" s="164">
        <f t="shared" si="1"/>
        <v>0</v>
      </c>
      <c r="AR25"/>
      <c r="AS25"/>
      <c r="AT25"/>
    </row>
    <row r="26" spans="1:46" s="49" customFormat="1" ht="30" x14ac:dyDescent="0.2">
      <c r="A26" s="173" t="str">
        <f>'прил 4'!A73</f>
        <v>Закупка товаров, работ и услуг для государственных (муниципальных) нужд</v>
      </c>
      <c r="B26" s="60" t="s">
        <v>156</v>
      </c>
      <c r="C26" s="60">
        <v>200</v>
      </c>
      <c r="D26" s="165">
        <f>'прил 4'!G73</f>
        <v>0</v>
      </c>
      <c r="E26" s="165">
        <f>'прил 4'!H73</f>
        <v>0</v>
      </c>
      <c r="F26" s="165">
        <f>'прил 4'!I73</f>
        <v>0</v>
      </c>
      <c r="AR26"/>
      <c r="AS26"/>
      <c r="AT26"/>
    </row>
    <row r="27" spans="1:46" s="49" customFormat="1" ht="57" x14ac:dyDescent="0.2">
      <c r="A27" s="103" t="str">
        <f>'прил 4'!A74</f>
        <v>Муниципальная программа "Энергосбережение и повышение энергетической эффективности в с. Ивановское  на 2022-2024годы"</v>
      </c>
      <c r="B27" s="81" t="s">
        <v>114</v>
      </c>
      <c r="C27" s="82" t="s">
        <v>172</v>
      </c>
      <c r="D27" s="163">
        <f t="shared" ref="D27:F27" si="2">D28</f>
        <v>0</v>
      </c>
      <c r="E27" s="163">
        <f t="shared" si="2"/>
        <v>0</v>
      </c>
      <c r="F27" s="163">
        <f t="shared" si="2"/>
        <v>0</v>
      </c>
      <c r="G27" s="49">
        <v>7</v>
      </c>
      <c r="AR27"/>
      <c r="AS27"/>
      <c r="AT27"/>
    </row>
    <row r="28" spans="1:46" s="49" customFormat="1" ht="45" x14ac:dyDescent="0.2">
      <c r="A28" s="181" t="str">
        <f>'прил 4'!A75</f>
        <v>Основное мероприятие 1 Комплексное энергосбережение на территории Ивановского сельсовета</v>
      </c>
      <c r="B28" s="84" t="s">
        <v>158</v>
      </c>
      <c r="C28" s="85" t="s">
        <v>172</v>
      </c>
      <c r="D28" s="164">
        <f>'прил 5'!D28</f>
        <v>0</v>
      </c>
      <c r="E28" s="164">
        <f>'прил 5'!E28</f>
        <v>0</v>
      </c>
      <c r="F28" s="164">
        <f>'прил 5'!F28</f>
        <v>0</v>
      </c>
      <c r="AR28"/>
      <c r="AS28"/>
      <c r="AT28"/>
    </row>
    <row r="29" spans="1:46" s="49" customFormat="1" ht="42.6" customHeight="1" x14ac:dyDescent="0.2">
      <c r="A29" s="173" t="str">
        <f>'прил 4'!A76</f>
        <v>Закупка товаров, работ и услуг для государственных (муниципальных) нужд</v>
      </c>
      <c r="B29" s="60" t="s">
        <v>158</v>
      </c>
      <c r="C29" s="60">
        <v>200</v>
      </c>
      <c r="D29" s="165">
        <f>'прил 4'!G76</f>
        <v>0</v>
      </c>
      <c r="E29" s="165">
        <f>'прил 4'!H76</f>
        <v>0</v>
      </c>
      <c r="F29" s="165">
        <f>'прил 4'!I76</f>
        <v>0</v>
      </c>
      <c r="AR29"/>
      <c r="AS29"/>
      <c r="AT29"/>
    </row>
    <row r="30" spans="1:46" s="49" customFormat="1" ht="42.75" x14ac:dyDescent="0.2">
      <c r="A30" s="103" t="str">
        <f>'прил 4'!A77</f>
        <v>Муниципальная программа "Развитие улично-дорожной сети с. Ивановское на 2022-2024 годы"</v>
      </c>
      <c r="B30" s="81" t="s">
        <v>115</v>
      </c>
      <c r="C30" s="82">
        <f>'прил 4'!F86</f>
        <v>0</v>
      </c>
      <c r="D30" s="163">
        <f t="shared" ref="D30:F31" si="3">D31</f>
        <v>0</v>
      </c>
      <c r="E30" s="163">
        <f t="shared" si="3"/>
        <v>0</v>
      </c>
      <c r="F30" s="163">
        <f t="shared" si="3"/>
        <v>0</v>
      </c>
      <c r="G30" s="49">
        <v>8</v>
      </c>
      <c r="AR30"/>
      <c r="AS30"/>
      <c r="AT30"/>
    </row>
    <row r="31" spans="1:46" s="49" customFormat="1" ht="30" x14ac:dyDescent="0.2">
      <c r="A31" s="181" t="str">
        <f>'прил 4'!A78</f>
        <v>Основное мероприятие 1 Развитие улично-дорожной сети Ивановского сельсовета</v>
      </c>
      <c r="B31" s="84" t="s">
        <v>161</v>
      </c>
      <c r="C31" s="85">
        <f>'прил 4'!F87</f>
        <v>0</v>
      </c>
      <c r="D31" s="164">
        <f t="shared" si="3"/>
        <v>0</v>
      </c>
      <c r="E31" s="164">
        <f t="shared" si="3"/>
        <v>0</v>
      </c>
      <c r="F31" s="164">
        <f t="shared" si="3"/>
        <v>0</v>
      </c>
      <c r="AR31"/>
      <c r="AS31"/>
      <c r="AT31"/>
    </row>
    <row r="32" spans="1:46" s="49" customFormat="1" ht="33" customHeight="1" x14ac:dyDescent="0.2">
      <c r="A32" s="173" t="str">
        <f>'прил 4'!A79</f>
        <v>Закупка товаров, работ и услуг для государственных (муниципальных) нужд</v>
      </c>
      <c r="B32" s="60" t="s">
        <v>161</v>
      </c>
      <c r="C32" s="60" t="str">
        <f>'прил 4'!F88</f>
        <v>200</v>
      </c>
      <c r="D32" s="165">
        <f>'прил 4'!G79</f>
        <v>0</v>
      </c>
      <c r="E32" s="165">
        <f>'прил 4'!H79</f>
        <v>0</v>
      </c>
      <c r="F32" s="165">
        <f>'прил 4'!I79</f>
        <v>0</v>
      </c>
      <c r="AR32"/>
      <c r="AS32"/>
      <c r="AT32"/>
    </row>
    <row r="33" spans="1:46" s="49" customFormat="1" ht="63" customHeight="1" x14ac:dyDescent="0.2">
      <c r="A33" s="103" t="str">
        <f>'прил 4'!A82</f>
        <v>Муниципальная программа "Комплексное развитие систем коммунальной инфраструктуры Ивановского сельского поселения Селемджинского района на 2022-2024гг"</v>
      </c>
      <c r="B33" s="81" t="s">
        <v>121</v>
      </c>
      <c r="C33" s="82" t="s">
        <v>172</v>
      </c>
      <c r="D33" s="163">
        <f t="shared" ref="D33:F34" si="4">D34</f>
        <v>0</v>
      </c>
      <c r="E33" s="163">
        <f t="shared" si="4"/>
        <v>0</v>
      </c>
      <c r="F33" s="163">
        <f t="shared" si="4"/>
        <v>0</v>
      </c>
      <c r="G33" s="49">
        <v>9</v>
      </c>
      <c r="AR33"/>
      <c r="AS33"/>
      <c r="AT33"/>
    </row>
    <row r="34" spans="1:46" s="49" customFormat="1" ht="46.5" customHeight="1" x14ac:dyDescent="0.2">
      <c r="A34" s="160" t="str">
        <f>'прил 4'!A83</f>
        <v>Основное мероприятие: Реформирование и модернизация коммунальной инфрастуктуры Ивановского сельсовета</v>
      </c>
      <c r="B34" s="84" t="s">
        <v>149</v>
      </c>
      <c r="C34" s="85" t="s">
        <v>172</v>
      </c>
      <c r="D34" s="164">
        <f t="shared" si="4"/>
        <v>0</v>
      </c>
      <c r="E34" s="164">
        <f t="shared" si="4"/>
        <v>0</v>
      </c>
      <c r="F34" s="164">
        <f t="shared" si="4"/>
        <v>0</v>
      </c>
      <c r="AR34"/>
      <c r="AS34"/>
      <c r="AT34"/>
    </row>
    <row r="35" spans="1:46" s="49" customFormat="1" ht="30" x14ac:dyDescent="0.2">
      <c r="A35" s="173" t="str">
        <f>'прил 4'!A84</f>
        <v>Закупка товаров, работ и услуг для государственных (муниципальных) нужд</v>
      </c>
      <c r="B35" s="60" t="s">
        <v>149</v>
      </c>
      <c r="C35" s="60">
        <v>200</v>
      </c>
      <c r="D35" s="165">
        <f>'прил 4'!G84</f>
        <v>0</v>
      </c>
      <c r="E35" s="165">
        <f>'прил 4'!H84</f>
        <v>0</v>
      </c>
      <c r="F35" s="165">
        <f>'прил 4'!I84</f>
        <v>0</v>
      </c>
      <c r="AR35"/>
      <c r="AS35"/>
      <c r="AT35"/>
    </row>
    <row r="36" spans="1:46" s="49" customFormat="1" ht="45" customHeight="1" x14ac:dyDescent="0.2">
      <c r="A36" s="162" t="str">
        <f>'прил 4'!A86</f>
        <v>Муниципальная программа "Благоустройство на территории Ивановского сельсовета  2022-2024 годы"</v>
      </c>
      <c r="B36" s="174" t="s">
        <v>151</v>
      </c>
      <c r="C36" s="174">
        <v>0</v>
      </c>
      <c r="D36" s="175">
        <f t="shared" ref="D36:F37" si="5">D37</f>
        <v>0</v>
      </c>
      <c r="E36" s="175">
        <f t="shared" si="5"/>
        <v>0</v>
      </c>
      <c r="F36" s="175">
        <f t="shared" si="5"/>
        <v>0</v>
      </c>
      <c r="G36" s="49">
        <v>10</v>
      </c>
      <c r="AR36"/>
      <c r="AS36"/>
      <c r="AT36"/>
    </row>
    <row r="37" spans="1:46" s="49" customFormat="1" ht="45" x14ac:dyDescent="0.2">
      <c r="A37" s="176" t="str">
        <f>'прил 4'!A87</f>
        <v>Основное мероприятие 1 Комплексное благоустройство территории Ивановского сельсовета</v>
      </c>
      <c r="B37" s="84" t="s">
        <v>150</v>
      </c>
      <c r="C37" s="85">
        <f>'прил 4'!F96</f>
        <v>0</v>
      </c>
      <c r="D37" s="164">
        <f t="shared" si="5"/>
        <v>0</v>
      </c>
      <c r="E37" s="164">
        <f t="shared" si="5"/>
        <v>0</v>
      </c>
      <c r="F37" s="164">
        <f t="shared" si="5"/>
        <v>0</v>
      </c>
      <c r="AR37"/>
      <c r="AS37"/>
      <c r="AT37"/>
    </row>
    <row r="38" spans="1:46" s="49" customFormat="1" ht="30" x14ac:dyDescent="0.2">
      <c r="A38" s="172" t="str">
        <f>'прил 4'!A88</f>
        <v>Закупка товаров, работ и услуг для государственных (муниципальных) нужд</v>
      </c>
      <c r="B38" s="60" t="s">
        <v>150</v>
      </c>
      <c r="C38" s="60" t="str">
        <f>'прил 4'!F97</f>
        <v>200</v>
      </c>
      <c r="D38" s="165">
        <f>'прил 4'!G88</f>
        <v>0</v>
      </c>
      <c r="E38" s="165">
        <f>'прил 4'!H88</f>
        <v>0</v>
      </c>
      <c r="F38" s="165">
        <f>'прил 4'!I88</f>
        <v>0</v>
      </c>
      <c r="AR38"/>
      <c r="AS38"/>
      <c r="AT38"/>
    </row>
    <row r="39" spans="1:46" s="49" customFormat="1" ht="45" x14ac:dyDescent="0.2">
      <c r="A39" s="192" t="str">
        <f>'прил 4'!A90</f>
        <v>Муниципальная программа «Развитие субъектов малого и среднего предпринимательства в сельском поселении с. Ивановское на 2022-2024 годы»</v>
      </c>
      <c r="B39" s="161" t="str">
        <f>'прил 4'!E90</f>
        <v>12 0 00 00000</v>
      </c>
      <c r="C39" s="161">
        <f>'прил 4'!F90</f>
        <v>0</v>
      </c>
      <c r="D39" s="166">
        <f>'прил 4'!G90</f>
        <v>0</v>
      </c>
      <c r="E39" s="166">
        <f>'прил 4'!H90</f>
        <v>0</v>
      </c>
      <c r="F39" s="166">
        <f>'прил 4'!I90</f>
        <v>0</v>
      </c>
      <c r="G39" s="49">
        <v>11</v>
      </c>
      <c r="AR39"/>
      <c r="AS39"/>
      <c r="AT39"/>
    </row>
    <row r="40" spans="1:46" s="49" customFormat="1" ht="45" x14ac:dyDescent="0.2">
      <c r="A40" s="176" t="str">
        <f>'прил 4'!A91</f>
        <v>Основное мероприятие:Развитие субъектов малого и среднего предпринимательства в сельском поселении</v>
      </c>
      <c r="B40" s="193" t="str">
        <f>'прил 4'!E91</f>
        <v>12 1 01 10202</v>
      </c>
      <c r="C40" s="193">
        <f>'прил 4'!F91</f>
        <v>0</v>
      </c>
      <c r="D40" s="194">
        <f>'прил 4'!G91</f>
        <v>0</v>
      </c>
      <c r="E40" s="194">
        <f>'прил 4'!H91</f>
        <v>0</v>
      </c>
      <c r="F40" s="194">
        <f>'прил 4'!I91</f>
        <v>0</v>
      </c>
      <c r="AR40"/>
      <c r="AS40"/>
      <c r="AT40"/>
    </row>
    <row r="41" spans="1:46" s="49" customFormat="1" ht="30" x14ac:dyDescent="0.2">
      <c r="A41" s="172" t="str">
        <f>'прил 4'!A92</f>
        <v>Закупка товаров, работ и услуг для государственных (муниципальных) нужд</v>
      </c>
      <c r="B41" s="60" t="str">
        <f>'прил 4'!E92</f>
        <v>12 1 01 10202</v>
      </c>
      <c r="C41" s="60" t="str">
        <f>'прил 4'!F92</f>
        <v>200</v>
      </c>
      <c r="D41" s="165">
        <f>'прил 4'!G92</f>
        <v>0</v>
      </c>
      <c r="E41" s="165">
        <f>'прил 4'!H92</f>
        <v>0</v>
      </c>
      <c r="F41" s="165">
        <f>'прил 4'!I92</f>
        <v>0</v>
      </c>
      <c r="AR41"/>
      <c r="AS41"/>
      <c r="AT41"/>
    </row>
    <row r="42" spans="1:46" s="49" customFormat="1" ht="42.75" x14ac:dyDescent="0.2">
      <c r="A42" s="162" t="str">
        <f>'прил 4'!A95</f>
        <v>Муниципальная программа "Охрана земель на территории Ивановского сельсовета  2022-2024 годы"</v>
      </c>
      <c r="B42" s="161" t="str">
        <f>'прил 4'!E95</f>
        <v>07 0 00 00000</v>
      </c>
      <c r="C42" s="161">
        <f>'прил 4'!F95</f>
        <v>0</v>
      </c>
      <c r="D42" s="166">
        <f>'прил 4'!G95</f>
        <v>0</v>
      </c>
      <c r="E42" s="166">
        <f>'прил 4'!H95</f>
        <v>0</v>
      </c>
      <c r="F42" s="166">
        <f>'прил 4'!I95</f>
        <v>0</v>
      </c>
      <c r="G42" s="49">
        <v>12</v>
      </c>
      <c r="AR42"/>
      <c r="AS42"/>
      <c r="AT42"/>
    </row>
    <row r="43" spans="1:46" s="49" customFormat="1" ht="30" x14ac:dyDescent="0.2">
      <c r="A43" s="177" t="str">
        <f>'прил 4'!A96</f>
        <v>Основное мероприятие: охрана и восстановление плодородия земель</v>
      </c>
      <c r="B43" s="178" t="str">
        <f>'прил 4'!E96</f>
        <v>07 1 01 10197</v>
      </c>
      <c r="C43" s="178">
        <f>'прил 4'!F96</f>
        <v>0</v>
      </c>
      <c r="D43" s="179">
        <f>'прил 4'!G96</f>
        <v>0</v>
      </c>
      <c r="E43" s="179">
        <f>'прил 4'!H96</f>
        <v>0</v>
      </c>
      <c r="F43" s="179">
        <f>'прил 4'!I96</f>
        <v>0</v>
      </c>
      <c r="AR43"/>
      <c r="AS43"/>
      <c r="AT43"/>
    </row>
    <row r="44" spans="1:46" s="49" customFormat="1" ht="30" x14ac:dyDescent="0.2">
      <c r="A44" s="171" t="str">
        <f>'прил 4'!A97</f>
        <v>Закупка товаров, работ и услуг для государственных (муниципальных) нужд</v>
      </c>
      <c r="B44" s="60" t="str">
        <f>'прил 4'!E97</f>
        <v>07 1 01 10197</v>
      </c>
      <c r="C44" s="60" t="str">
        <f>'прил 4'!F97</f>
        <v>200</v>
      </c>
      <c r="D44" s="165">
        <f>'прил 4'!G97</f>
        <v>0</v>
      </c>
      <c r="E44" s="165">
        <f>'прил 4'!H97</f>
        <v>0</v>
      </c>
      <c r="F44" s="165">
        <f>'прил 4'!I97</f>
        <v>0</v>
      </c>
      <c r="AR44"/>
      <c r="AS44"/>
      <c r="AT44"/>
    </row>
    <row r="45" spans="1:46" s="49" customFormat="1" ht="42.6" customHeight="1" x14ac:dyDescent="0.2">
      <c r="A45" s="103" t="str">
        <f>'прил 4'!A117</f>
        <v>Муниципальная программа "Развитие физической культуры, спорта и туризма в с. Ивановское Селемджинского района на 2022-2024 годы"</v>
      </c>
      <c r="B45" s="81" t="str">
        <f>'прил 4'!E117</f>
        <v>05 0 00 00000</v>
      </c>
      <c r="C45" s="82">
        <f>'прил 4'!F117</f>
        <v>0</v>
      </c>
      <c r="D45" s="163">
        <f t="shared" ref="D45:F49" si="6">D46</f>
        <v>0</v>
      </c>
      <c r="E45" s="163">
        <f t="shared" si="6"/>
        <v>0</v>
      </c>
      <c r="F45" s="163">
        <f t="shared" si="6"/>
        <v>0</v>
      </c>
      <c r="G45" s="49">
        <v>13</v>
      </c>
      <c r="AR45"/>
      <c r="AS45"/>
      <c r="AT45"/>
    </row>
    <row r="46" spans="1:46" s="49" customFormat="1" ht="45" x14ac:dyDescent="0.2">
      <c r="A46" s="104" t="str">
        <f>'прил 4'!A118</f>
        <v>Основное мероприятие 1 Участие в районных спартакиадах, соревнованиях, товарищеских встречах и турнирах и других мероприятиях</v>
      </c>
      <c r="B46" s="84" t="str">
        <f>'прил 4'!E118</f>
        <v>05 0 01 10190</v>
      </c>
      <c r="C46" s="85">
        <f>'прил 4'!F118</f>
        <v>0</v>
      </c>
      <c r="D46" s="164">
        <f t="shared" si="6"/>
        <v>0</v>
      </c>
      <c r="E46" s="164">
        <f t="shared" si="6"/>
        <v>0</v>
      </c>
      <c r="F46" s="164">
        <f t="shared" si="6"/>
        <v>0</v>
      </c>
      <c r="AR46"/>
      <c r="AS46"/>
      <c r="AT46"/>
    </row>
    <row r="47" spans="1:46" s="49" customFormat="1" ht="30" x14ac:dyDescent="0.2">
      <c r="A47" s="86" t="str">
        <f>'прил 4'!A119</f>
        <v>Закупка товаров, работ и услуг для государственных (муниципальных) нужд</v>
      </c>
      <c r="B47" s="60" t="str">
        <f>'прил 4'!E119</f>
        <v>05 0 01 10190</v>
      </c>
      <c r="C47" s="60" t="str">
        <f>'прил 4'!F119</f>
        <v>200</v>
      </c>
      <c r="D47" s="165">
        <f>'прил 4'!G119</f>
        <v>0</v>
      </c>
      <c r="E47" s="165">
        <f>'прил 4'!H119</f>
        <v>0</v>
      </c>
      <c r="F47" s="165">
        <f>'прил 4'!I119</f>
        <v>0</v>
      </c>
      <c r="AR47"/>
      <c r="AS47"/>
      <c r="AT47"/>
    </row>
    <row r="48" spans="1:46" s="49" customFormat="1" ht="42.75" x14ac:dyDescent="0.2">
      <c r="A48" s="103" t="str">
        <f>'прил 4'!A100</f>
        <v>Муниципальная программа "Развитие и сохранение культуры Ивановского сельсовета на 2022-2024 гг"</v>
      </c>
      <c r="B48" s="81" t="s">
        <v>165</v>
      </c>
      <c r="C48" s="82">
        <f>'прил 4'!F120</f>
        <v>0</v>
      </c>
      <c r="D48" s="163">
        <f t="shared" si="6"/>
        <v>0</v>
      </c>
      <c r="E48" s="163">
        <f t="shared" si="6"/>
        <v>0</v>
      </c>
      <c r="F48" s="163">
        <f t="shared" si="6"/>
        <v>0</v>
      </c>
      <c r="G48" s="49">
        <v>14</v>
      </c>
      <c r="AR48"/>
      <c r="AS48"/>
      <c r="AT48"/>
    </row>
    <row r="49" spans="1:6" ht="28.5" x14ac:dyDescent="0.2">
      <c r="A49" s="180" t="str">
        <f>'прил 4'!A101</f>
        <v xml:space="preserve">Основное мероприятие:Сохранение и развитие этнокультурного наследия </v>
      </c>
      <c r="B49" s="84" t="s">
        <v>166</v>
      </c>
      <c r="C49" s="85">
        <f>'прил 4'!F121</f>
        <v>0</v>
      </c>
      <c r="D49" s="164">
        <f t="shared" si="6"/>
        <v>0</v>
      </c>
      <c r="E49" s="164">
        <f t="shared" si="6"/>
        <v>0</v>
      </c>
      <c r="F49" s="164">
        <f t="shared" si="6"/>
        <v>0</v>
      </c>
    </row>
    <row r="50" spans="1:6" ht="30" x14ac:dyDescent="0.2">
      <c r="A50" s="173" t="str">
        <f>'прил 4'!A102</f>
        <v>Закупка товаров, работ и услуг для государственных (муниципальных) нужд</v>
      </c>
      <c r="B50" s="60" t="str">
        <f>'прил 4'!E102</f>
        <v>10 1 01 S7110</v>
      </c>
      <c r="C50" s="60">
        <v>200</v>
      </c>
      <c r="D50" s="165">
        <f>'прил 4'!G102</f>
        <v>0</v>
      </c>
      <c r="E50" s="165">
        <f>'прил 4'!H122</f>
        <v>0</v>
      </c>
      <c r="F50" s="165">
        <f>'прил 4'!I122</f>
        <v>0</v>
      </c>
    </row>
    <row r="51" spans="1:6" ht="22.5" customHeight="1" x14ac:dyDescent="0.2">
      <c r="A51" s="183" t="s">
        <v>128</v>
      </c>
      <c r="B51" s="182"/>
      <c r="C51" s="182"/>
      <c r="D51" s="198">
        <f>D9+D12+D15+D18+D21+D24+D27+D30+D33+D36+D39+D42+D45+D48</f>
        <v>60</v>
      </c>
      <c r="E51" s="198">
        <f t="shared" ref="E51:F51" si="7">E9+E12+E15+E18+E21+E24+E27+E30+E33+E36+E39+E42+E45+E48</f>
        <v>62.3</v>
      </c>
      <c r="F51" s="198">
        <f t="shared" si="7"/>
        <v>64.8</v>
      </c>
    </row>
  </sheetData>
  <mergeCells count="5">
    <mergeCell ref="A5:F5"/>
    <mergeCell ref="A7:D7"/>
    <mergeCell ref="B1:F1"/>
    <mergeCell ref="B2:F2"/>
    <mergeCell ref="B3:F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/>
  </sheetPr>
  <dimension ref="A1:AT28"/>
  <sheetViews>
    <sheetView tabSelected="1" workbookViewId="0">
      <selection activeCell="B10" sqref="B10"/>
    </sheetView>
  </sheetViews>
  <sheetFormatPr defaultRowHeight="15.75" x14ac:dyDescent="0.25"/>
  <cols>
    <col min="1" max="1" width="19.1640625" style="111" customWidth="1"/>
    <col min="2" max="2" width="12.33203125" style="111" customWidth="1"/>
    <col min="3" max="3" width="14.33203125" style="111" customWidth="1"/>
    <col min="4" max="4" width="18" style="111" customWidth="1"/>
    <col min="5" max="5" width="10" style="111" customWidth="1"/>
    <col min="6" max="6" width="12.33203125" style="111" customWidth="1"/>
    <col min="7" max="7" width="12.5" customWidth="1"/>
    <col min="8" max="8" width="13" customWidth="1"/>
  </cols>
  <sheetData>
    <row r="1" spans="1:46" s="49" customFormat="1" x14ac:dyDescent="0.2">
      <c r="A1" s="123"/>
      <c r="B1" s="123"/>
      <c r="C1" s="123"/>
      <c r="D1" s="217" t="s">
        <v>131</v>
      </c>
      <c r="E1" s="217"/>
      <c r="F1" s="217"/>
      <c r="G1" s="217"/>
      <c r="H1" s="217"/>
      <c r="AR1"/>
      <c r="AS1"/>
      <c r="AT1"/>
    </row>
    <row r="2" spans="1:46" s="49" customFormat="1" x14ac:dyDescent="0.2">
      <c r="A2" s="124"/>
      <c r="B2" s="124"/>
      <c r="C2" s="124"/>
      <c r="D2" s="202" t="s">
        <v>141</v>
      </c>
      <c r="E2" s="202"/>
      <c r="F2" s="202"/>
      <c r="G2" s="202"/>
      <c r="H2" s="202"/>
      <c r="AR2"/>
      <c r="AS2"/>
      <c r="AT2"/>
    </row>
    <row r="3" spans="1:46" s="49" customFormat="1" x14ac:dyDescent="0.2">
      <c r="A3" s="124"/>
      <c r="B3" s="124"/>
      <c r="C3" s="124"/>
      <c r="D3" s="202" t="s">
        <v>229</v>
      </c>
      <c r="E3" s="202"/>
      <c r="F3" s="202"/>
      <c r="G3" s="202"/>
      <c r="H3" s="202"/>
      <c r="AR3"/>
      <c r="AS3"/>
      <c r="AT3"/>
    </row>
    <row r="4" spans="1:46" s="49" customFormat="1" x14ac:dyDescent="0.2">
      <c r="A4" s="112"/>
      <c r="B4" s="112"/>
      <c r="C4" s="112"/>
      <c r="D4" s="112"/>
      <c r="E4" s="112"/>
      <c r="F4" s="112"/>
      <c r="G4" s="112"/>
      <c r="H4" s="112"/>
      <c r="AR4"/>
      <c r="AS4"/>
      <c r="AT4"/>
    </row>
    <row r="5" spans="1:46" ht="45" customHeight="1" x14ac:dyDescent="0.25">
      <c r="A5" s="219" t="s">
        <v>240</v>
      </c>
      <c r="B5" s="219"/>
      <c r="C5" s="219"/>
      <c r="D5" s="219"/>
      <c r="E5" s="219"/>
      <c r="F5" s="219"/>
      <c r="G5" s="219"/>
      <c r="H5" s="219"/>
    </row>
    <row r="6" spans="1:46" ht="45" customHeight="1" x14ac:dyDescent="0.25">
      <c r="A6" s="122"/>
      <c r="B6" s="98"/>
      <c r="C6" s="98"/>
      <c r="D6" s="98"/>
      <c r="E6" s="98"/>
      <c r="F6" s="98"/>
      <c r="G6" s="98"/>
      <c r="H6" s="98"/>
    </row>
    <row r="7" spans="1:46" x14ac:dyDescent="0.25">
      <c r="H7" s="113" t="s">
        <v>15</v>
      </c>
    </row>
    <row r="8" spans="1:46" ht="47.25" x14ac:dyDescent="0.2">
      <c r="A8" s="3" t="s">
        <v>2</v>
      </c>
      <c r="B8" s="3" t="s">
        <v>123</v>
      </c>
      <c r="C8" s="3" t="s">
        <v>124</v>
      </c>
      <c r="D8" s="3" t="s">
        <v>125</v>
      </c>
      <c r="E8" s="3" t="s">
        <v>126</v>
      </c>
      <c r="F8" s="3" t="s">
        <v>219</v>
      </c>
      <c r="G8" s="3" t="s">
        <v>225</v>
      </c>
      <c r="H8" s="3" t="s">
        <v>231</v>
      </c>
    </row>
    <row r="9" spans="1:46" ht="94.5" x14ac:dyDescent="0.25">
      <c r="A9" s="110" t="s">
        <v>132</v>
      </c>
      <c r="B9" s="6" t="s">
        <v>10</v>
      </c>
      <c r="C9" s="3" t="s">
        <v>127</v>
      </c>
      <c r="D9" s="3" t="s">
        <v>120</v>
      </c>
      <c r="E9" s="3">
        <v>312</v>
      </c>
      <c r="F9" s="152">
        <f>'прил 4'!G114</f>
        <v>68.8</v>
      </c>
      <c r="G9" s="152">
        <f>'прил 4'!H114</f>
        <v>68.8</v>
      </c>
      <c r="H9" s="152">
        <f>'прил 4'!I114</f>
        <v>68.8</v>
      </c>
    </row>
    <row r="10" spans="1:46" x14ac:dyDescent="0.25">
      <c r="A10" s="110" t="s">
        <v>128</v>
      </c>
      <c r="B10" s="3"/>
      <c r="C10" s="3"/>
      <c r="D10" s="3"/>
      <c r="E10" s="3"/>
      <c r="F10" s="152">
        <f>F9</f>
        <v>68.8</v>
      </c>
      <c r="G10" s="152">
        <f>G9</f>
        <v>68.8</v>
      </c>
      <c r="H10" s="152">
        <f>H9</f>
        <v>68.8</v>
      </c>
    </row>
    <row r="28" spans="3:5" x14ac:dyDescent="0.25">
      <c r="C28" s="111">
        <v>150.31247999999999</v>
      </c>
      <c r="D28" s="111">
        <v>156.10836</v>
      </c>
      <c r="E28" s="111">
        <v>136.28145000000001</v>
      </c>
    </row>
  </sheetData>
  <mergeCells count="4">
    <mergeCell ref="A5:H5"/>
    <mergeCell ref="D1:H1"/>
    <mergeCell ref="D2:H2"/>
    <mergeCell ref="D3:H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2'!Заголовки_для_печати</vt:lpstr>
    </vt:vector>
  </TitlesOfParts>
  <Company>StartSoft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Татьяна Владимировна</dc:creator>
  <cp:lastModifiedBy>Биганова Оксана Александровна</cp:lastModifiedBy>
  <cp:lastPrinted>2024-12-25T06:03:59Z</cp:lastPrinted>
  <dcterms:created xsi:type="dcterms:W3CDTF">2020-02-04T03:26:01Z</dcterms:created>
  <dcterms:modified xsi:type="dcterms:W3CDTF">2024-12-25T06:04:02Z</dcterms:modified>
</cp:coreProperties>
</file>